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5. Llamado FAFIMM (MSA) 25.2023 Obras municipio etapa 6\01. PARA PUBLICAR\Formularios\"/>
    </mc:Choice>
  </mc:AlternateContent>
  <xr:revisionPtr revIDLastSave="0" documentId="13_ncr:1_{52A1BFA1-7292-44D5-A7D3-84E5233CD44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FORMULARIO 3" sheetId="8" r:id="rId1"/>
    <sheet name="Cuadro Resumen" sheetId="1" r:id="rId2"/>
    <sheet name="01 - Espacio Integrado Malvin N" sheetId="2" r:id="rId3"/>
    <sheet name="02 - Acondicionamiento Pasaje P" sheetId="3" r:id="rId4"/>
    <sheet name="03 - Las Duranas " sheetId="4" r:id="rId5"/>
    <sheet name="04 - Galpón de Corrales" sheetId="5" r:id="rId6"/>
    <sheet name="05 - Club Arapey Mendoza " sheetId="7" r:id="rId7"/>
  </sheets>
  <definedNames>
    <definedName name="APSOC" localSheetId="6">#REF!</definedName>
    <definedName name="APSOC" localSheetId="0">#REF!</definedName>
    <definedName name="APSOC">#REF!</definedName>
    <definedName name="_xlnm.Print_Area" localSheetId="0">'FORMULARIO 3'!$C$3:$BN$57</definedName>
    <definedName name="Bordes_exteriores">#REF!</definedName>
    <definedName name="encabezado" localSheetId="6">#REF!</definedName>
    <definedName name="encabezado" localSheetId="0">#REF!</definedName>
    <definedName name="encabezado">#REF!</definedName>
    <definedName name="Excel_BuiltIn_Print_Area" localSheetId="1">'Cuadro Resumen'!$A$8:$H$11</definedName>
    <definedName name="Excel_BuiltIn_Print_Titles" localSheetId="1">'Cuadro Resumen'!$A$1:$AMJ$7</definedName>
    <definedName name="ffff">#REF!</definedName>
    <definedName name="iii" localSheetId="6">#REF!</definedName>
    <definedName name="iii" localSheetId="1">#REF!</definedName>
    <definedName name="iii" localSheetId="0">#REF!</definedName>
    <definedName name="iii">#REF!</definedName>
    <definedName name="IMP" localSheetId="6">#REF!</definedName>
    <definedName name="IMP" localSheetId="1">#REF!</definedName>
    <definedName name="IMP" localSheetId="0">#REF!</definedName>
    <definedName name="IMP">#REF!</definedName>
    <definedName name="IMPi" localSheetId="6">#REF!</definedName>
    <definedName name="IMPi" localSheetId="1">#REF!</definedName>
    <definedName name="IMPi" localSheetId="0">#REF!</definedName>
    <definedName name="IMPi">#REF!</definedName>
    <definedName name="IMPU" localSheetId="6">#REF!</definedName>
    <definedName name="IMPU" localSheetId="1">#REF!</definedName>
    <definedName name="IMPU" localSheetId="0">#REF!</definedName>
    <definedName name="IMPU">#REF!</definedName>
    <definedName name="IVA" localSheetId="6">#REF!</definedName>
    <definedName name="IVA" localSheetId="0">#REF!</definedName>
    <definedName name="IVA">#REF!</definedName>
    <definedName name="Refugio">#REF!</definedName>
    <definedName name="Refugios">#REF!</definedName>
  </definedNames>
  <calcPr calcId="181029"/>
</workbook>
</file>

<file path=xl/calcChain.xml><?xml version="1.0" encoding="utf-8"?>
<calcChain xmlns="http://schemas.openxmlformats.org/spreadsheetml/2006/main">
  <c r="H13" i="1" l="1"/>
  <c r="H12" i="1"/>
  <c r="H11" i="1"/>
  <c r="H10" i="1"/>
  <c r="H9" i="1"/>
  <c r="G13" i="1"/>
  <c r="G12" i="1"/>
  <c r="G11" i="1"/>
  <c r="G10" i="1"/>
  <c r="K41" i="2"/>
  <c r="G9" i="1"/>
  <c r="F15" i="1"/>
  <c r="F13" i="1"/>
  <c r="F12" i="1"/>
  <c r="F11" i="1"/>
  <c r="F10" i="1"/>
  <c r="F9" i="1"/>
  <c r="E10" i="1"/>
  <c r="E13" i="1"/>
  <c r="E12" i="1"/>
  <c r="E11" i="1"/>
  <c r="E9" i="1"/>
  <c r="D13" i="1"/>
  <c r="D12" i="1"/>
  <c r="D11" i="1"/>
  <c r="D10" i="1"/>
  <c r="D9" i="1"/>
  <c r="AK42" i="8"/>
  <c r="AK38" i="8"/>
  <c r="H15" i="1" l="1"/>
  <c r="G15" i="1"/>
  <c r="E15" i="1"/>
  <c r="D15" i="1"/>
  <c r="AK28" i="8" s="1"/>
  <c r="AK30" i="8" s="1"/>
  <c r="AK32" i="8" s="1"/>
  <c r="AK34" i="8" s="1"/>
  <c r="AK36" i="8" s="1"/>
  <c r="AK44" i="8" s="1"/>
  <c r="AK40" i="8"/>
  <c r="I35" i="2" l="1"/>
  <c r="E3" i="7"/>
  <c r="C3" i="7"/>
  <c r="E3" i="5"/>
  <c r="C3" i="5"/>
  <c r="E3" i="4"/>
  <c r="C3" i="4"/>
  <c r="E3" i="3"/>
  <c r="C3" i="3"/>
  <c r="K48" i="4" l="1"/>
  <c r="I48" i="4" s="1"/>
  <c r="K47" i="4"/>
  <c r="I47" i="4" s="1"/>
  <c r="I86" i="7"/>
  <c r="I88" i="7"/>
  <c r="I85" i="7"/>
  <c r="I83" i="7"/>
  <c r="I81" i="7"/>
  <c r="I80" i="7"/>
  <c r="I79" i="7"/>
  <c r="I77" i="7"/>
  <c r="I75" i="7"/>
  <c r="I74" i="7"/>
  <c r="I73" i="7"/>
  <c r="I71" i="7"/>
  <c r="I69" i="7"/>
  <c r="I68" i="7"/>
  <c r="I66" i="7"/>
  <c r="I65" i="7"/>
  <c r="I64" i="7"/>
  <c r="I63" i="7"/>
  <c r="I62" i="7"/>
  <c r="I61" i="7"/>
  <c r="I59" i="7"/>
  <c r="I58" i="7"/>
  <c r="I57" i="7"/>
  <c r="I56" i="7"/>
  <c r="I55" i="7"/>
  <c r="I54" i="7"/>
  <c r="I53" i="7"/>
  <c r="I52" i="7"/>
  <c r="I49" i="7"/>
  <c r="I48" i="7"/>
  <c r="I46" i="7"/>
  <c r="I45" i="7"/>
  <c r="I43" i="7"/>
  <c r="I42" i="7"/>
  <c r="I40" i="7"/>
  <c r="I39" i="7"/>
  <c r="I38" i="7"/>
  <c r="I36" i="7"/>
  <c r="I35" i="7"/>
  <c r="I34" i="7"/>
  <c r="I32" i="7"/>
  <c r="I31" i="7"/>
  <c r="I28" i="7"/>
  <c r="I27" i="7"/>
  <c r="I26" i="7"/>
  <c r="I25" i="7"/>
  <c r="I24" i="7"/>
  <c r="I21" i="7"/>
  <c r="I20" i="7"/>
  <c r="I19" i="7"/>
  <c r="I18" i="7"/>
  <c r="I17" i="7"/>
  <c r="I16" i="7"/>
  <c r="I11" i="7"/>
  <c r="I12" i="7"/>
  <c r="I13" i="7"/>
  <c r="I89" i="7" s="1"/>
  <c r="K95" i="7" s="1"/>
  <c r="I14" i="7"/>
  <c r="I10" i="7"/>
  <c r="K88" i="7"/>
  <c r="K86" i="7"/>
  <c r="K85" i="7"/>
  <c r="K83" i="7"/>
  <c r="K81" i="7"/>
  <c r="K80" i="7"/>
  <c r="K79" i="7"/>
  <c r="K77" i="7"/>
  <c r="K75" i="7"/>
  <c r="K74" i="7"/>
  <c r="K73" i="7"/>
  <c r="K71" i="7"/>
  <c r="K69" i="7"/>
  <c r="K68" i="7"/>
  <c r="K66" i="7"/>
  <c r="K65" i="7"/>
  <c r="K64" i="7"/>
  <c r="K63" i="7"/>
  <c r="K62" i="7"/>
  <c r="K61" i="7"/>
  <c r="K59" i="7"/>
  <c r="K58" i="7"/>
  <c r="K57" i="7"/>
  <c r="K56" i="7"/>
  <c r="K55" i="7"/>
  <c r="K54" i="7"/>
  <c r="K53" i="7"/>
  <c r="K52" i="7"/>
  <c r="K49" i="7"/>
  <c r="K48" i="7"/>
  <c r="K46" i="7"/>
  <c r="K45" i="7"/>
  <c r="K43" i="7"/>
  <c r="K42" i="7"/>
  <c r="K40" i="7"/>
  <c r="K39" i="7"/>
  <c r="K38" i="7"/>
  <c r="K36" i="7"/>
  <c r="K35" i="7"/>
  <c r="K34" i="7"/>
  <c r="K32" i="7"/>
  <c r="K31" i="7"/>
  <c r="K28" i="7"/>
  <c r="K27" i="7"/>
  <c r="K26" i="7"/>
  <c r="K25" i="7"/>
  <c r="K24" i="7"/>
  <c r="K21" i="7"/>
  <c r="K20" i="7"/>
  <c r="K19" i="7"/>
  <c r="K18" i="7"/>
  <c r="K17" i="7"/>
  <c r="K16" i="7"/>
  <c r="K11" i="7"/>
  <c r="K12" i="7"/>
  <c r="K13" i="7"/>
  <c r="K14" i="7"/>
  <c r="K10" i="7"/>
  <c r="K91" i="7" s="1"/>
  <c r="K92" i="7" l="1"/>
  <c r="K93" i="7" s="1"/>
  <c r="K94" i="7" s="1"/>
  <c r="K51" i="5"/>
  <c r="I51" i="5"/>
  <c r="K50" i="5"/>
  <c r="I50" i="5"/>
  <c r="K49" i="5"/>
  <c r="I49" i="5"/>
  <c r="C48" i="5"/>
  <c r="K48" i="5" s="1"/>
  <c r="K46" i="5"/>
  <c r="I46" i="5"/>
  <c r="K45" i="5"/>
  <c r="I45" i="5"/>
  <c r="K44" i="5"/>
  <c r="I44" i="5"/>
  <c r="K42" i="5"/>
  <c r="I42" i="5"/>
  <c r="K41" i="5"/>
  <c r="I41" i="5"/>
  <c r="K40" i="5"/>
  <c r="I40" i="5"/>
  <c r="K39" i="5"/>
  <c r="I39" i="5"/>
  <c r="K38" i="5"/>
  <c r="I38" i="5"/>
  <c r="K37" i="5"/>
  <c r="I37" i="5"/>
  <c r="K36" i="5"/>
  <c r="I36" i="5"/>
  <c r="K35" i="5"/>
  <c r="I35" i="5"/>
  <c r="K34" i="5"/>
  <c r="I34" i="5"/>
  <c r="C32" i="5"/>
  <c r="K32" i="5" s="1"/>
  <c r="K31" i="5"/>
  <c r="I31" i="5"/>
  <c r="K29" i="5"/>
  <c r="I29" i="5"/>
  <c r="K28" i="5"/>
  <c r="I28" i="5"/>
  <c r="C26" i="5"/>
  <c r="I26" i="5" s="1"/>
  <c r="K25" i="5"/>
  <c r="I25" i="5"/>
  <c r="K24" i="5"/>
  <c r="I24" i="5"/>
  <c r="C22" i="5"/>
  <c r="K22" i="5" s="1"/>
  <c r="C21" i="5"/>
  <c r="K21" i="5" s="1"/>
  <c r="C20" i="5"/>
  <c r="I20" i="5" s="1"/>
  <c r="C18" i="5"/>
  <c r="K18" i="5" s="1"/>
  <c r="C17" i="5"/>
  <c r="K17" i="5" s="1"/>
  <c r="C16" i="5"/>
  <c r="K16" i="5" s="1"/>
  <c r="K14" i="5"/>
  <c r="I14" i="5"/>
  <c r="K13" i="5"/>
  <c r="I13" i="5"/>
  <c r="C12" i="5"/>
  <c r="I12" i="5" s="1"/>
  <c r="C11" i="5"/>
  <c r="I11" i="5" s="1"/>
  <c r="K9" i="5"/>
  <c r="I9" i="5"/>
  <c r="K59" i="4"/>
  <c r="I59" i="4"/>
  <c r="K58" i="4"/>
  <c r="I58" i="4"/>
  <c r="K56" i="4"/>
  <c r="I56" i="4" s="1"/>
  <c r="K54" i="4"/>
  <c r="I54" i="4" s="1"/>
  <c r="K53" i="4"/>
  <c r="I53" i="4" s="1"/>
  <c r="K52" i="4"/>
  <c r="I52" i="4" s="1"/>
  <c r="K51" i="4"/>
  <c r="I51" i="4" s="1"/>
  <c r="K50" i="4"/>
  <c r="I50" i="4"/>
  <c r="K45" i="4"/>
  <c r="I45" i="4" s="1"/>
  <c r="K44" i="4"/>
  <c r="I44" i="4" s="1"/>
  <c r="K42" i="4"/>
  <c r="I42" i="4"/>
  <c r="K41" i="4"/>
  <c r="I41" i="4" s="1"/>
  <c r="K40" i="4"/>
  <c r="I40" i="4" s="1"/>
  <c r="K39" i="4"/>
  <c r="I39" i="4" s="1"/>
  <c r="K36" i="4"/>
  <c r="I36" i="4"/>
  <c r="K35" i="4"/>
  <c r="I35" i="4" s="1"/>
  <c r="K33" i="4"/>
  <c r="I33" i="4" s="1"/>
  <c r="K32" i="4"/>
  <c r="I32" i="4" s="1"/>
  <c r="K30" i="4"/>
  <c r="I30" i="4"/>
  <c r="K29" i="4"/>
  <c r="I29" i="4"/>
  <c r="K27" i="4"/>
  <c r="I27" i="4" s="1"/>
  <c r="K26" i="4"/>
  <c r="I26" i="4" s="1"/>
  <c r="K25" i="4"/>
  <c r="I25" i="4"/>
  <c r="K24" i="4"/>
  <c r="I24" i="4" s="1"/>
  <c r="K21" i="4"/>
  <c r="I21" i="4" s="1"/>
  <c r="K20" i="4"/>
  <c r="I20" i="4" s="1"/>
  <c r="K18" i="4"/>
  <c r="I18" i="4" s="1"/>
  <c r="K16" i="4"/>
  <c r="I16" i="4"/>
  <c r="K14" i="4"/>
  <c r="I14" i="4" s="1"/>
  <c r="K13" i="4"/>
  <c r="I13" i="4" s="1"/>
  <c r="K11" i="4"/>
  <c r="I11" i="4"/>
  <c r="K10" i="4"/>
  <c r="I10" i="4"/>
  <c r="K66" i="3"/>
  <c r="I66" i="3" s="1"/>
  <c r="K64" i="3"/>
  <c r="I64" i="3" s="1"/>
  <c r="K63" i="3"/>
  <c r="I63" i="3" s="1"/>
  <c r="K62" i="3"/>
  <c r="I62" i="3"/>
  <c r="K60" i="3"/>
  <c r="I60" i="3" s="1"/>
  <c r="K59" i="3"/>
  <c r="I59" i="3" s="1"/>
  <c r="K57" i="3"/>
  <c r="I57" i="3" s="1"/>
  <c r="K56" i="3"/>
  <c r="I56" i="3"/>
  <c r="K54" i="3"/>
  <c r="I54" i="3" s="1"/>
  <c r="K53" i="3"/>
  <c r="I53" i="3" s="1"/>
  <c r="K51" i="3"/>
  <c r="I51" i="3"/>
  <c r="K50" i="3"/>
  <c r="I50" i="3" s="1"/>
  <c r="K48" i="3"/>
  <c r="I48" i="3" s="1"/>
  <c r="K47" i="3"/>
  <c r="I47" i="3" s="1"/>
  <c r="K44" i="3"/>
  <c r="I44" i="3"/>
  <c r="K43" i="3"/>
  <c r="I43" i="3" s="1"/>
  <c r="K38" i="3"/>
  <c r="I38" i="3" s="1"/>
  <c r="K37" i="3"/>
  <c r="I37" i="3" s="1"/>
  <c r="K35" i="3"/>
  <c r="I35" i="3"/>
  <c r="K34" i="3"/>
  <c r="I34" i="3" s="1"/>
  <c r="K33" i="3"/>
  <c r="I33" i="3" s="1"/>
  <c r="K31" i="3"/>
  <c r="I31" i="3" s="1"/>
  <c r="K30" i="3"/>
  <c r="I30" i="3"/>
  <c r="K28" i="3"/>
  <c r="I28" i="3" s="1"/>
  <c r="K27" i="3"/>
  <c r="I27" i="3" s="1"/>
  <c r="K26" i="3"/>
  <c r="I26" i="3"/>
  <c r="K25" i="3"/>
  <c r="I25" i="3"/>
  <c r="K23" i="3"/>
  <c r="I23" i="3"/>
  <c r="K22" i="3"/>
  <c r="I22" i="3" s="1"/>
  <c r="K20" i="3"/>
  <c r="I20" i="3" s="1"/>
  <c r="K19" i="3"/>
  <c r="I19" i="3" s="1"/>
  <c r="K17" i="3"/>
  <c r="I17" i="3" s="1"/>
  <c r="K16" i="3"/>
  <c r="I16" i="3" s="1"/>
  <c r="K13" i="3"/>
  <c r="I13" i="3"/>
  <c r="K12" i="3"/>
  <c r="I12" i="3"/>
  <c r="K10" i="3"/>
  <c r="I10" i="3"/>
  <c r="K34" i="2"/>
  <c r="K33" i="2"/>
  <c r="K32" i="2"/>
  <c r="K30" i="2"/>
  <c r="K29" i="2"/>
  <c r="K28" i="2"/>
  <c r="K27" i="2"/>
  <c r="K25" i="2"/>
  <c r="K24" i="2"/>
  <c r="K23" i="2"/>
  <c r="K22" i="2"/>
  <c r="K21" i="2"/>
  <c r="K20" i="2"/>
  <c r="K19" i="2"/>
  <c r="K18" i="2"/>
  <c r="K17" i="2"/>
  <c r="K16" i="2"/>
  <c r="K14" i="2"/>
  <c r="K13" i="2"/>
  <c r="K12" i="2"/>
  <c r="K10" i="2"/>
  <c r="K9" i="2"/>
  <c r="K26" i="5" l="1"/>
  <c r="K37" i="2"/>
  <c r="K38" i="2" s="1"/>
  <c r="K39" i="2" s="1"/>
  <c r="K40" i="2" s="1"/>
  <c r="K71" i="3"/>
  <c r="I32" i="5"/>
  <c r="K11" i="5"/>
  <c r="K62" i="4"/>
  <c r="K63" i="4" s="1"/>
  <c r="K64" i="4" s="1"/>
  <c r="K65" i="4" s="1"/>
  <c r="I18" i="5"/>
  <c r="K72" i="3"/>
  <c r="K73" i="3" s="1"/>
  <c r="K74" i="3" s="1"/>
  <c r="I22" i="5"/>
  <c r="I60" i="4"/>
  <c r="K66" i="4" s="1"/>
  <c r="I67" i="3"/>
  <c r="K75" i="3" s="1"/>
  <c r="I16" i="5"/>
  <c r="K12" i="5"/>
  <c r="K54" i="5" s="1"/>
  <c r="K20" i="5"/>
  <c r="I48" i="5"/>
  <c r="I17" i="5"/>
  <c r="I21" i="5"/>
  <c r="I52" i="5" l="1"/>
  <c r="K58" i="5" s="1"/>
  <c r="K96" i="7"/>
  <c r="K97" i="7"/>
  <c r="K77" i="3"/>
  <c r="K76" i="3"/>
  <c r="K55" i="5"/>
  <c r="K56" i="5" s="1"/>
  <c r="K57" i="5" s="1"/>
  <c r="K68" i="4"/>
  <c r="K67" i="4"/>
  <c r="K43" i="2"/>
  <c r="K42" i="2"/>
  <c r="K60" i="5" l="1"/>
  <c r="K59" i="5"/>
</calcChain>
</file>

<file path=xl/sharedStrings.xml><?xml version="1.0" encoding="utf-8"?>
<sst xmlns="http://schemas.openxmlformats.org/spreadsheetml/2006/main" count="1440" uniqueCount="584">
  <si>
    <t>MONTEVIDEO SE ADELANTA – OBRAS DE ACONDICIONAMIENTO DE ESPACIOS PÚBLICOS</t>
  </si>
  <si>
    <t>Código: FIMM MSA-ADM 006-RUB-001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</si>
  <si>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</si>
  <si>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</si>
  <si>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</si>
  <si>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</si>
  <si>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</si>
  <si>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</si>
  <si>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</si>
  <si>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</si>
  <si>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</si>
  <si>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Espacio Integrado de Convivencia Ciudadana Malvin Norte</t>
  </si>
  <si>
    <t>2</t>
  </si>
  <si>
    <t>Acondicionamiento Pasaje Pedro Viera</t>
  </si>
  <si>
    <t>3</t>
  </si>
  <si>
    <t>4</t>
  </si>
  <si>
    <t>Galpón de Corrales</t>
  </si>
  <si>
    <t>5</t>
  </si>
  <si>
    <t>Club Arapey Mendoza</t>
  </si>
  <si>
    <t>TOTALES</t>
  </si>
  <si>
    <t>PROYECTO: Espacio Público en Iguá e Hipólito Yrigoyen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</si>
  <si>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</si>
  <si>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</si>
  <si>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</si>
  <si>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</si>
  <si>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</si>
  <si>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</si>
  <si>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</si>
  <si>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</si>
  <si>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</si>
  <si>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</si>
  <si>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IMPLANTACION Y REPLANTEO</t>
  </si>
  <si>
    <t>unidad</t>
  </si>
  <si>
    <t xml:space="preserve"> $</t>
  </si>
  <si>
    <t>$</t>
  </si>
  <si>
    <t>1.2</t>
  </si>
  <si>
    <t>MOVIMIENTO DE TIERRA (relleno y terraplenado)</t>
  </si>
  <si>
    <t>m3</t>
  </si>
  <si>
    <t>1.3</t>
  </si>
  <si>
    <t>HORMIGON ARMADO</t>
  </si>
  <si>
    <t>1.3.1</t>
  </si>
  <si>
    <t>PLATAFORMA DE HORMIGON 1</t>
  </si>
  <si>
    <t>m2</t>
  </si>
  <si>
    <t>1.3.2</t>
  </si>
  <si>
    <t>ESCALERAS Y GRADAS</t>
  </si>
  <si>
    <t>gl</t>
  </si>
  <si>
    <t>1.3.3</t>
  </si>
  <si>
    <t>PLATAFORMA DE HORMIGON 2</t>
  </si>
  <si>
    <t>1.4</t>
  </si>
  <si>
    <t>EQUIPAMIENTOS</t>
  </si>
  <si>
    <t>1.4.1</t>
  </si>
  <si>
    <t>SUMINISTRO E INSTALACION DE JUEGO SALUDABLE: JINETE</t>
  </si>
  <si>
    <t>1.4.2</t>
  </si>
  <si>
    <t>SUMINISTRO E INSTALACION DE JUEGO SALUDABLE: BARRAS DORSALES</t>
  </si>
  <si>
    <t>1.4.3</t>
  </si>
  <si>
    <t>SUMINISTRO E INSTALACION DE JUEGO SALUDABLE: REMO</t>
  </si>
  <si>
    <t>1.4.4</t>
  </si>
  <si>
    <t>SUMINISTRO E INSTALACION DE JUEGO SALUDABLE: BARRAS PARALELAS</t>
  </si>
  <si>
    <t>1.4.5</t>
  </si>
  <si>
    <t>SUMINISTRO E INSTALACION DE JUEGO SALUDABLE: FORTALECEDOR DE PIERNAS</t>
  </si>
  <si>
    <t>1.4.6</t>
  </si>
  <si>
    <t>SUMINISTRO E INSTALACION DE JUEGO SALUDABLE: FORTALECEDOR HOMBROS Y PECTORALES</t>
  </si>
  <si>
    <t>1.4.7</t>
  </si>
  <si>
    <t>SUMINISTRO E INSTALACION DE JUEGO SALUDABLE: CAMINADOR ELIPTICO</t>
  </si>
  <si>
    <t>1.4.8</t>
  </si>
  <si>
    <t>SUMINISTRO E INSTALACION DE CARTEL INFORMATIVO</t>
  </si>
  <si>
    <t>1.4.9</t>
  </si>
  <si>
    <t>SUMINISTRO E INSTALACION DE BARANDA METALICA</t>
  </si>
  <si>
    <t>ml</t>
  </si>
  <si>
    <t>1.4.10</t>
  </si>
  <si>
    <t>SUMINISTRO E INSTALACION DE BANCOS DE HORMIGON</t>
  </si>
  <si>
    <t>1.5</t>
  </si>
  <si>
    <t>ILUMINACION</t>
  </si>
  <si>
    <t>1.5.1</t>
  </si>
  <si>
    <t>SUMINISTRO E INSTALACION DE LUMINARIAS</t>
  </si>
  <si>
    <t>1.5.2</t>
  </si>
  <si>
    <t>IINSTALACION SUBTERRANEA PVC DIAM.110mm</t>
  </si>
  <si>
    <t>1.5.3</t>
  </si>
  <si>
    <t>CAMARAS 40X40</t>
  </si>
  <si>
    <t>1.5.4</t>
  </si>
  <si>
    <t>CONEXION</t>
  </si>
  <si>
    <t>1.6</t>
  </si>
  <si>
    <t>ACONDICIONAMIENTO VEGETAL</t>
  </si>
  <si>
    <t>1.6.1</t>
  </si>
  <si>
    <t>PLANATACION DE ARBOLES</t>
  </si>
  <si>
    <t>1.6.2</t>
  </si>
  <si>
    <t>ENGRAMILLADO DE TALUDES</t>
  </si>
  <si>
    <t>1.7</t>
  </si>
  <si>
    <t>LIMPIEZA DE OBRA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</si>
  <si>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</si>
  <si>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</si>
  <si>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</si>
  <si>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</si>
  <si>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</si>
  <si>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</si>
  <si>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</si>
  <si>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</si>
  <si>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PROYECTO: Acondicionamiento de Pasaje Pedro Viera</t>
  </si>
  <si>
    <t>Código: FIMM MSA-ADM 001-RUB-002</t>
  </si>
  <si>
    <t>PROPUESTA Nº 12 "ACONDICIONAMIENTO DE PASAJE PEDRO VIERA” (EUFEMIO MASCULINO Y JOSÉ FÉLIX ZUBILLAGA) PRESUPUESTO PARTICIPATIVO CICLO 2021 - CCZ 5</t>
  </si>
  <si>
    <t>2.1</t>
  </si>
  <si>
    <t>DEMOLICIONES, IMPLANTACIÓN Y REPLANTEO</t>
  </si>
  <si>
    <t>2.1.1</t>
  </si>
  <si>
    <t>Implantación, replanteo y cartel de obra</t>
  </si>
  <si>
    <t>GL</t>
  </si>
  <si>
    <t>2.1.2.</t>
  </si>
  <si>
    <t>Demoliciones</t>
  </si>
  <si>
    <t>2.1.2.1.</t>
  </si>
  <si>
    <t>Tierra</t>
  </si>
  <si>
    <t>2.1.2.2.</t>
  </si>
  <si>
    <t>Contrapisos, pavimentos y muros</t>
  </si>
  <si>
    <t>2.2.</t>
  </si>
  <si>
    <t>ALBAÑILERÍA</t>
  </si>
  <si>
    <t>2.2.1.</t>
  </si>
  <si>
    <t>Pavimento hormigón coloreado amarillo llaneado</t>
  </si>
  <si>
    <t>2.2.1.1.</t>
  </si>
  <si>
    <t>Balasto apisonado e= 10cm y nivelaciones</t>
  </si>
  <si>
    <t>2.2.1.2.</t>
  </si>
  <si>
    <t>Hormigón armado e= 8cm terminación llaneado coloreado amarillo</t>
  </si>
  <si>
    <t>2.2.2.</t>
  </si>
  <si>
    <t>Pavimento hormigón gris texturado</t>
  </si>
  <si>
    <t>2.2.2.1.</t>
  </si>
  <si>
    <t>Balasto apisonado e=10 cm y nivelaciones</t>
  </si>
  <si>
    <t>2.2.2.2.</t>
  </si>
  <si>
    <t>Hormigón A. Simple e=8cm. Term.gris texturado</t>
  </si>
  <si>
    <t>2.2.3.</t>
  </si>
  <si>
    <t>Pavimento hormigón premezclado</t>
  </si>
  <si>
    <t>2.2.3.1.</t>
  </si>
  <si>
    <t>Balasto apisonado e= 10 cm y nivelaciones</t>
  </si>
  <si>
    <t>2.2.3.2.</t>
  </si>
  <si>
    <t>Pavimento hormigón premezclado armado simple e= 8 cm con terminación llaneado mecánico</t>
  </si>
  <si>
    <t>2.2.4.</t>
  </si>
  <si>
    <t>Pavimento de seguridad  EPDM</t>
  </si>
  <si>
    <t>2.2.4.1.</t>
  </si>
  <si>
    <t>Piedra partida granítica cementada e=24cm</t>
  </si>
  <si>
    <t>2.2.4.2.</t>
  </si>
  <si>
    <t>Alisado de arena y portland e=2cm</t>
  </si>
  <si>
    <t>2.2.4.3.</t>
  </si>
  <si>
    <t>Terminación 3cm caucho + 1cm EPDM</t>
  </si>
  <si>
    <t>2.2.5.</t>
  </si>
  <si>
    <t>Cordoneta adoquín borde camino amarillo</t>
  </si>
  <si>
    <t>mL</t>
  </si>
  <si>
    <t>2.2.6.</t>
  </si>
  <si>
    <t>Pórticos reticulados</t>
  </si>
  <si>
    <t>2.2.6.1.</t>
  </si>
  <si>
    <t>Cimentaciones de H.A.</t>
  </si>
  <si>
    <t>2.2.6.2.</t>
  </si>
  <si>
    <t>Portico reticulado</t>
  </si>
  <si>
    <t>U</t>
  </si>
  <si>
    <t>2.2.7.</t>
  </si>
  <si>
    <t>Bancos de adoquines con cupertina de hormigón</t>
  </si>
  <si>
    <t>2.2.7.1.</t>
  </si>
  <si>
    <t>2.2.7.2.</t>
  </si>
  <si>
    <t>Lateral muro de adoquín h= 40cm</t>
  </si>
  <si>
    <t>2.2.7.3.</t>
  </si>
  <si>
    <t>Cupertina de hormigón simplemente armado e= 10cm</t>
  </si>
  <si>
    <t>2.2.8.</t>
  </si>
  <si>
    <t>Cantero curvo elevado adoquín</t>
  </si>
  <si>
    <t>2.2.8.1.</t>
  </si>
  <si>
    <t>2.2.8.2.</t>
  </si>
  <si>
    <t>Lateral muro de adoquín h= 50cm</t>
  </si>
  <si>
    <t>2.2.9.</t>
  </si>
  <si>
    <t>Banco H.A. con respaldo</t>
  </si>
  <si>
    <t>2.2.9.1.</t>
  </si>
  <si>
    <t xml:space="preserve"> Estructura H.A.</t>
  </si>
  <si>
    <t>2.2.9.2.</t>
  </si>
  <si>
    <t xml:space="preserve"> Respaldo</t>
  </si>
  <si>
    <t>2.3.</t>
  </si>
  <si>
    <t>INSTALACIÓN ELÉCTRICA</t>
  </si>
  <si>
    <t>2.3.1.</t>
  </si>
  <si>
    <t>Instalación general  y tablero</t>
  </si>
  <si>
    <t>2.3.2.</t>
  </si>
  <si>
    <t>Luminarias  L1</t>
  </si>
  <si>
    <t>2.4.</t>
  </si>
  <si>
    <t>EQUIPAMIENTO</t>
  </si>
  <si>
    <t>2.4.1.</t>
  </si>
  <si>
    <t>Gimnasio al aire libre</t>
  </si>
  <si>
    <t>2.4.1.1.</t>
  </si>
  <si>
    <t>2.4.1.2.</t>
  </si>
  <si>
    <t>Aparato de gimnasia</t>
  </si>
  <si>
    <t>2.4.2.</t>
  </si>
  <si>
    <t>Baranda</t>
  </si>
  <si>
    <t>2.4.2.1.</t>
  </si>
  <si>
    <t>2.4.2.2.</t>
  </si>
  <si>
    <t>Baranda metálica h= 1m</t>
  </si>
  <si>
    <t>2.4.3.</t>
  </si>
  <si>
    <t>Bicicletero</t>
  </si>
  <si>
    <t>2.4.3.1.</t>
  </si>
  <si>
    <t>2.4.3.2.</t>
  </si>
  <si>
    <t>2.4.4.</t>
  </si>
  <si>
    <t>Cartel nomenclator</t>
  </si>
  <si>
    <t>2.4.4.1.</t>
  </si>
  <si>
    <t>2.4.4.2.</t>
  </si>
  <si>
    <t>2.4.5.</t>
  </si>
  <si>
    <t>Cartel explicativo</t>
  </si>
  <si>
    <t>2.4.5.1.</t>
  </si>
  <si>
    <t>2.4.5.2.</t>
  </si>
  <si>
    <t>2.5.</t>
  </si>
  <si>
    <t>JARDINERÍA</t>
  </si>
  <si>
    <t>2.5.1.</t>
  </si>
  <si>
    <t>Relleno con tierra negra</t>
  </si>
  <si>
    <t>2.5.2.</t>
  </si>
  <si>
    <t>Tepes de césped axonopus</t>
  </si>
  <si>
    <t>2.5.3.</t>
  </si>
  <si>
    <t>Florales</t>
  </si>
  <si>
    <t>2.6.</t>
  </si>
  <si>
    <t>2.6.1.</t>
  </si>
  <si>
    <t>Limpieza final</t>
  </si>
  <si>
    <t>IMPREVISTOS =</t>
  </si>
  <si>
    <t>3.1</t>
  </si>
  <si>
    <t>IMPLANTACIÓN</t>
  </si>
  <si>
    <t>3.1.1</t>
  </si>
  <si>
    <t>Implantación y preparación de obra</t>
  </si>
  <si>
    <t>G</t>
  </si>
  <si>
    <t>3.1.2</t>
  </si>
  <si>
    <t>Cartel de obra</t>
  </si>
  <si>
    <t>3.2</t>
  </si>
  <si>
    <t>EXCAVACIONES Y RELLENOS</t>
  </si>
  <si>
    <t>3.2.1</t>
  </si>
  <si>
    <t>Relleno balasto sucio</t>
  </si>
  <si>
    <t>3.2.2</t>
  </si>
  <si>
    <t>Relleno tierra negra</t>
  </si>
  <si>
    <t>3.3</t>
  </si>
  <si>
    <t>MOVIMIENTO DE TIERRA</t>
  </si>
  <si>
    <t>3.3.1</t>
  </si>
  <si>
    <t>Terraplenes</t>
  </si>
  <si>
    <t>3.4</t>
  </si>
  <si>
    <t>DEMOLICIONES</t>
  </si>
  <si>
    <t>3.4.1</t>
  </si>
  <si>
    <t>Remoción general</t>
  </si>
  <si>
    <t>3.5</t>
  </si>
  <si>
    <t>HORMIGÓN ARMADO</t>
  </si>
  <si>
    <t>3.5.1</t>
  </si>
  <si>
    <t>Dados de fundación de hormigón</t>
  </si>
  <si>
    <t>3.5.2</t>
  </si>
  <si>
    <t>Vigas de HA (riostra)</t>
  </si>
  <si>
    <t>3.6</t>
  </si>
  <si>
    <t>3.6.1</t>
  </si>
  <si>
    <t>Pavimentos</t>
  </si>
  <si>
    <t>3.6.1.1</t>
  </si>
  <si>
    <t>Pavimento de hormigón, nuevo</t>
  </si>
  <si>
    <t>3.6.1.2</t>
  </si>
  <si>
    <t>Pavimento de hormigón, reconstrucción</t>
  </si>
  <si>
    <t>3.6.1.3</t>
  </si>
  <si>
    <t>Pavimento de huellas de hormigón pref.</t>
  </si>
  <si>
    <t>3.6.2</t>
  </si>
  <si>
    <t>Escalera</t>
  </si>
  <si>
    <t>3.6.3</t>
  </si>
  <si>
    <t>Muro banco y cordoneta</t>
  </si>
  <si>
    <t>3.6.3.1</t>
  </si>
  <si>
    <t>Reparación muro banco de piedra</t>
  </si>
  <si>
    <t>3.6.3.2</t>
  </si>
  <si>
    <t>Cordoneta de hormigón armado</t>
  </si>
  <si>
    <t>3.6.4</t>
  </si>
  <si>
    <t>Otros elementos</t>
  </si>
  <si>
    <t>3.6.4.1</t>
  </si>
  <si>
    <t>Bolardo de hormigón</t>
  </si>
  <si>
    <t>3.6.4.2</t>
  </si>
  <si>
    <t>Recuperación 2 pilarones</t>
  </si>
  <si>
    <t>3.7</t>
  </si>
  <si>
    <t>CERCO METÁLICO</t>
  </si>
  <si>
    <t>3.7.1</t>
  </si>
  <si>
    <t>Suministro y colocación de cerco metálico</t>
  </si>
  <si>
    <t>3.7.2</t>
  </si>
  <si>
    <t>Sustitución de paños de cerco metálico</t>
  </si>
  <si>
    <t>3.8</t>
  </si>
  <si>
    <t>3.8.1</t>
  </si>
  <si>
    <t>Juegos infantiles</t>
  </si>
  <si>
    <t>3.8.1.1</t>
  </si>
  <si>
    <t>Juegos infantil 1 – Trepador</t>
  </si>
  <si>
    <t>3.8.1.2</t>
  </si>
  <si>
    <t>Juego infantil 2 – Hamaca</t>
  </si>
  <si>
    <t>3.8.1.3</t>
  </si>
  <si>
    <t>Juego infantil 3 – Tubo</t>
  </si>
  <si>
    <t>3.8.2</t>
  </si>
  <si>
    <t>Conjunto de mesas y sillas</t>
  </si>
  <si>
    <t>3.8.3</t>
  </si>
  <si>
    <t>Herrería</t>
  </si>
  <si>
    <t>3.8.3.1</t>
  </si>
  <si>
    <t>Respaldo de sillas</t>
  </si>
  <si>
    <t>3.8.3.2</t>
  </si>
  <si>
    <t>Respaldo doble de bancos</t>
  </si>
  <si>
    <t>3.8.4</t>
  </si>
  <si>
    <t>Otros</t>
  </si>
  <si>
    <t>3.8.4.1</t>
  </si>
  <si>
    <t>Carteleria tipo 1, patrimonial</t>
  </si>
  <si>
    <t>3.8.4.2</t>
  </si>
  <si>
    <t>Carteleria tipo 2, comunicación</t>
  </si>
  <si>
    <t>3.9</t>
  </si>
  <si>
    <t>PINTURA</t>
  </si>
  <si>
    <t>3.9.1</t>
  </si>
  <si>
    <t>Sobre herrería de cerco, poliuretánica</t>
  </si>
  <si>
    <t>3.9.2</t>
  </si>
  <si>
    <t>Sobre herrería de juegos saludables, poluiretánica</t>
  </si>
  <si>
    <t>3.9.3</t>
  </si>
  <si>
    <t>Sobre hormigón de bases de juegos saludables</t>
  </si>
  <si>
    <t>3.9.4</t>
  </si>
  <si>
    <t>Sobre 2 pilarones</t>
  </si>
  <si>
    <t>3.9.5</t>
  </si>
  <si>
    <t>Antigrafiti</t>
  </si>
  <si>
    <t>3.10</t>
  </si>
  <si>
    <t>3.10.1</t>
  </si>
  <si>
    <t>Suministro y colocación de césped en tepes</t>
  </si>
  <si>
    <t>3.11</t>
  </si>
  <si>
    <t>LIMPIEZA</t>
  </si>
  <si>
    <t>3.11.1</t>
  </si>
  <si>
    <t>Remoción de grafitis</t>
  </si>
  <si>
    <t>3.11.2</t>
  </si>
  <si>
    <t>Limpieza final de obra</t>
  </si>
  <si>
    <t>PROYECTO: Obra de reforma Galpón de Corrales</t>
  </si>
  <si>
    <t>Código: FIMM MSA-ADM 001-RUB-001</t>
  </si>
  <si>
    <t>4.1</t>
  </si>
  <si>
    <t>Implantación</t>
  </si>
  <si>
    <t>global</t>
  </si>
  <si>
    <t>4.2</t>
  </si>
  <si>
    <t>4.2.1</t>
  </si>
  <si>
    <t>muros de mampostería a demoler</t>
  </si>
  <si>
    <t>m³</t>
  </si>
  <si>
    <t>4.2.2</t>
  </si>
  <si>
    <t>contrapisos a demoler</t>
  </si>
  <si>
    <t>4.2.3</t>
  </si>
  <si>
    <t>cubierta a demoler</t>
  </si>
  <si>
    <t>m²</t>
  </si>
  <si>
    <t>3.2.4</t>
  </si>
  <si>
    <t>artefactos y carpinterías a demoler</t>
  </si>
  <si>
    <t>4.3</t>
  </si>
  <si>
    <t>Estructura de hormigón armado</t>
  </si>
  <si>
    <t>4.3.1</t>
  </si>
  <si>
    <t>hormigón armado de vigas y canalón</t>
  </si>
  <si>
    <t>4.3.2</t>
  </si>
  <si>
    <t>hormigón de rampas exteriores</t>
  </si>
  <si>
    <t>4.3.3</t>
  </si>
  <si>
    <t>tapa de chimenea</t>
  </si>
  <si>
    <t>4.4</t>
  </si>
  <si>
    <t>Muros a construir</t>
  </si>
  <si>
    <t>4.4.1</t>
  </si>
  <si>
    <t>muro de ladrillo visto 1 hoja</t>
  </si>
  <si>
    <t>4.4.2</t>
  </si>
  <si>
    <t>muro de ladrillo revocado</t>
  </si>
  <si>
    <t>4.4.3</t>
  </si>
  <si>
    <t>revestimiento de yeso y placas sonex</t>
  </si>
  <si>
    <t>4.5</t>
  </si>
  <si>
    <t>Cubierta</t>
  </si>
  <si>
    <t>4.5.1</t>
  </si>
  <si>
    <t>paneles de cubierta</t>
  </si>
  <si>
    <t>4.5.2</t>
  </si>
  <si>
    <t>impermeabilizaciones en canalón y muros</t>
  </si>
  <si>
    <t>4.6</t>
  </si>
  <si>
    <t>Cielorraso de sala de radio</t>
  </si>
  <si>
    <t>4.7</t>
  </si>
  <si>
    <t>4.7.1</t>
  </si>
  <si>
    <t>pavimento cerámico 30x30cm</t>
  </si>
  <si>
    <t>4.7.2</t>
  </si>
  <si>
    <t>reconstrucción de pavimentos</t>
  </si>
  <si>
    <t>4.8</t>
  </si>
  <si>
    <t>Terminaciones</t>
  </si>
  <si>
    <t>4.8.1</t>
  </si>
  <si>
    <t>revestimiento cerámico en muros</t>
  </si>
  <si>
    <t>4.8.2</t>
  </si>
  <si>
    <t>reparación y pintura interior</t>
  </si>
  <si>
    <t>4.9</t>
  </si>
  <si>
    <t>Carpinterías</t>
  </si>
  <si>
    <t>4.9.1</t>
  </si>
  <si>
    <t>C1 puerta interior 100x210cm</t>
  </si>
  <si>
    <t>4.9.2</t>
  </si>
  <si>
    <t>C2 puerta interior 75x200cm</t>
  </si>
  <si>
    <t>4.9.3</t>
  </si>
  <si>
    <t>VF1 vidrio fijo 85x100cm</t>
  </si>
  <si>
    <t>4.9.4</t>
  </si>
  <si>
    <t>VF2 vidrio fijo 110x100cm</t>
  </si>
  <si>
    <t>4.9.5</t>
  </si>
  <si>
    <t>VF3 vidrio fijo 138x155cm</t>
  </si>
  <si>
    <t>4.9.6</t>
  </si>
  <si>
    <t>H1 puerta exterior de chapa doble 100x210cm</t>
  </si>
  <si>
    <t>4.9.7</t>
  </si>
  <si>
    <t>H2 puerta exterior de chapa con barra anti-pánico</t>
  </si>
  <si>
    <t>4.9.8</t>
  </si>
  <si>
    <t>tabiques divisorios de sala de radio</t>
  </si>
  <si>
    <t>4.9.9</t>
  </si>
  <si>
    <t>Rodapie de acero inoxidable en rampa exterior</t>
  </si>
  <si>
    <t>4.10</t>
  </si>
  <si>
    <t>Sanitaria</t>
  </si>
  <si>
    <t>4.10.1</t>
  </si>
  <si>
    <t>desagües interiores</t>
  </si>
  <si>
    <t>4.10.2</t>
  </si>
  <si>
    <t>abastecimiento de agua</t>
  </si>
  <si>
    <t>4.10.3</t>
  </si>
  <si>
    <t>artefactos y mamparas de aluminio</t>
  </si>
  <si>
    <t>4.11</t>
  </si>
  <si>
    <t>Ventilación mecánica</t>
  </si>
  <si>
    <t>4.11.1</t>
  </si>
  <si>
    <t>ductos de chapa galvanizada Ø150mm</t>
  </si>
  <si>
    <t>m lineal</t>
  </si>
  <si>
    <t>4.11.2</t>
  </si>
  <si>
    <t>regillas, ventiladores y accesorios</t>
  </si>
  <si>
    <t>4.11.3</t>
  </si>
  <si>
    <t>alimentación y encendido/apagado eléctrico</t>
  </si>
  <si>
    <t>4.12</t>
  </si>
  <si>
    <t>Limpieza de obra</t>
  </si>
  <si>
    <t>5.1</t>
  </si>
  <si>
    <t>5.1.1</t>
  </si>
  <si>
    <t>Replanteo de muros y tabiques</t>
  </si>
  <si>
    <t>5.1.2</t>
  </si>
  <si>
    <t>Protección perimetral</t>
  </si>
  <si>
    <t>5.1.3</t>
  </si>
  <si>
    <t>Baño autónomo</t>
  </si>
  <si>
    <t>meses</t>
  </si>
  <si>
    <t>5.1.4</t>
  </si>
  <si>
    <t>Cartel de Obra</t>
  </si>
  <si>
    <t>5.1.5</t>
  </si>
  <si>
    <t>Vigilancia y seguridad</t>
  </si>
  <si>
    <t>5.2</t>
  </si>
  <si>
    <t>Movimiento de tierra- Demoliciones</t>
  </si>
  <si>
    <t>5.2.1</t>
  </si>
  <si>
    <t>Remoción de pavimento de hormigón</t>
  </si>
  <si>
    <t>5.2.2</t>
  </si>
  <si>
    <t>Demolición de tabiques</t>
  </si>
  <si>
    <t>5.2.3</t>
  </si>
  <si>
    <t>Retiro de estructuras y techo liviano</t>
  </si>
  <si>
    <t>5.2.4</t>
  </si>
  <si>
    <t>Retiro de aberturas existentes</t>
  </si>
  <si>
    <t>5.2.5</t>
  </si>
  <si>
    <t>Apertura de vanos en muro de mampostería.</t>
  </si>
  <si>
    <t>5.2.6</t>
  </si>
  <si>
    <t>Retiro de artefactos sanitarios</t>
  </si>
  <si>
    <t>5.3</t>
  </si>
  <si>
    <t>Estructura</t>
  </si>
  <si>
    <t>5.3.1</t>
  </si>
  <si>
    <t>Hormigón Armado</t>
  </si>
  <si>
    <t>5.3.1.1</t>
  </si>
  <si>
    <t>Dados de hormigón ciclópeo</t>
  </si>
  <si>
    <t>5.3.1.2</t>
  </si>
  <si>
    <t>Platea de hormigón armado</t>
  </si>
  <si>
    <t>5.3.1.3</t>
  </si>
  <si>
    <t>Pilares</t>
  </si>
  <si>
    <t>5.3.1.4</t>
  </si>
  <si>
    <t>Vigas carreras</t>
  </si>
  <si>
    <t>5.3.1.5</t>
  </si>
  <si>
    <t>Dinteles</t>
  </si>
  <si>
    <t>5.3.2</t>
  </si>
  <si>
    <t>Hormigones varios</t>
  </si>
  <si>
    <t>5.3.3</t>
  </si>
  <si>
    <t>Estructura de Acero</t>
  </si>
  <si>
    <t>5.3.3.1</t>
  </si>
  <si>
    <t>Pilar cuadrado 2PNU 10 (2 pilares)</t>
  </si>
  <si>
    <t>5.3.3.2</t>
  </si>
  <si>
    <t>Viga Reticulada 2PNU</t>
  </si>
  <si>
    <t>5.4</t>
  </si>
  <si>
    <t>Albañilería</t>
  </si>
  <si>
    <t>5.4.1</t>
  </si>
  <si>
    <t>5.4.2</t>
  </si>
  <si>
    <t>5.4.3</t>
  </si>
  <si>
    <t>Parrillero construcción tradicional</t>
  </si>
  <si>
    <t>5.4.4</t>
  </si>
  <si>
    <t>Impermeabilización Perimetral de Muros exteriores.</t>
  </si>
  <si>
    <t>5.4.4.1</t>
  </si>
  <si>
    <t>5.4.4.2</t>
  </si>
  <si>
    <t>5.4.5</t>
  </si>
  <si>
    <t>Revoque interior</t>
  </si>
  <si>
    <t>5.4.6</t>
  </si>
  <si>
    <t>Revestimientos</t>
  </si>
  <si>
    <t>5.4.6.1</t>
  </si>
  <si>
    <t>Porcelanato 30x60 (en cocina)</t>
  </si>
  <si>
    <t>5.4.6.2</t>
  </si>
  <si>
    <t>5.4.7</t>
  </si>
  <si>
    <t>Zocalos</t>
  </si>
  <si>
    <t>5.4.7.1</t>
  </si>
  <si>
    <t>Medias cañas de hormigón lustrado</t>
  </si>
  <si>
    <t>5.4.7.2</t>
  </si>
  <si>
    <t>5.5</t>
  </si>
  <si>
    <t>Pintura</t>
  </si>
  <si>
    <t>5.5.1</t>
  </si>
  <si>
    <t>5.5.2</t>
  </si>
  <si>
    <t>5.6</t>
  </si>
  <si>
    <t>Carpintería</t>
  </si>
  <si>
    <t>5.6.1</t>
  </si>
  <si>
    <t>Hierro</t>
  </si>
  <si>
    <t>5.6.1.1</t>
  </si>
  <si>
    <t>5.6.1.2</t>
  </si>
  <si>
    <t>Puerta H2</t>
  </si>
  <si>
    <t>5.6.1.3</t>
  </si>
  <si>
    <t>5.6.1.4</t>
  </si>
  <si>
    <t>5.6.1.5</t>
  </si>
  <si>
    <t>Protección H5 (3m2)</t>
  </si>
  <si>
    <t>5.6.1.6</t>
  </si>
  <si>
    <t>Protección H6 (1,8m2)</t>
  </si>
  <si>
    <t>5.6.1.7</t>
  </si>
  <si>
    <t>5.6.1.8</t>
  </si>
  <si>
    <t>5.6.2</t>
  </si>
  <si>
    <t>Aluminio</t>
  </si>
  <si>
    <t>5.6.2.1</t>
  </si>
  <si>
    <t>5.6.2.2</t>
  </si>
  <si>
    <t>5.6.2.3</t>
  </si>
  <si>
    <t>Ventana A3</t>
  </si>
  <si>
    <t>5.6.2.4</t>
  </si>
  <si>
    <t>Ventana A4</t>
  </si>
  <si>
    <t>5.6.2.5</t>
  </si>
  <si>
    <t>5.6.2.6</t>
  </si>
  <si>
    <t>5.6.3</t>
  </si>
  <si>
    <t xml:space="preserve">Madera  </t>
  </si>
  <si>
    <t>5.6.3.1</t>
  </si>
  <si>
    <t>Barra en cocina (pasaplatos)</t>
  </si>
  <si>
    <t>5.6.3.2</t>
  </si>
  <si>
    <t>Tabiques SSHH en Vestuario</t>
  </si>
  <si>
    <t>5.7</t>
  </si>
  <si>
    <t>Cerramiento superior</t>
  </si>
  <si>
    <t>5.7.1</t>
  </si>
  <si>
    <t>Isopanel autoportante (e = 15cm)</t>
  </si>
  <si>
    <t>5.8</t>
  </si>
  <si>
    <t>5.8.1</t>
  </si>
  <si>
    <t>Cocina completa: instalación sanitaria, pileta, mesada de granito (ver planos)</t>
  </si>
  <si>
    <t>5.8.2</t>
  </si>
  <si>
    <t>Baño completo: instalación sanitaria, revestimientos, Inodoro mochila, Lvo</t>
  </si>
  <si>
    <t>5.8.3</t>
  </si>
  <si>
    <t>Baño completo accesible:instalación sanitaria, revestimientos, Inodoro alto con mochila, Lvo accesible</t>
  </si>
  <si>
    <t>5.8.4</t>
  </si>
  <si>
    <t>Equipamiento Sanitario</t>
  </si>
  <si>
    <t>5.8.4.1</t>
  </si>
  <si>
    <t>Barrra completa discapacitados acero inox.</t>
  </si>
  <si>
    <t>5.9</t>
  </si>
  <si>
    <t>5.9.1</t>
  </si>
  <si>
    <t>Iluminación leds paneles 60x60</t>
  </si>
  <si>
    <t>5.9.2</t>
  </si>
  <si>
    <t>Luminarias de pared</t>
  </si>
  <si>
    <t>5.9.3</t>
  </si>
  <si>
    <t>Puestas</t>
  </si>
  <si>
    <t>5.10</t>
  </si>
  <si>
    <t>5.10.1</t>
  </si>
  <si>
    <t>Cielorraso modular</t>
  </si>
  <si>
    <t>5.11</t>
  </si>
  <si>
    <t>Espejos</t>
  </si>
  <si>
    <t>5.11.1</t>
  </si>
  <si>
    <t>Espejos SSHH vestuarios 4mm</t>
  </si>
  <si>
    <t>5.11.2</t>
  </si>
  <si>
    <t>Espejo en SSHH discapacitados 4mm</t>
  </si>
  <si>
    <t>5.12</t>
  </si>
  <si>
    <t>5.12.0</t>
  </si>
  <si>
    <t>Limpieza global</t>
  </si>
  <si>
    <t>PROYECTO: Obra de Club Arapey Mendoza</t>
  </si>
  <si>
    <t>Mampostería de bloque hormigón vibrado 12x19x39 cm</t>
  </si>
  <si>
    <t>Mamposteria de hormigón vibrado 15x19x39 cm</t>
  </si>
  <si>
    <t>Revoque ext. 2 capas (con hidrófugo)</t>
  </si>
  <si>
    <t>Membrana asfáltica (unión entre pretiles, a = 1m )</t>
  </si>
  <si>
    <t>Porcelanato 60x60 (vestuario,cocina y pasillo)</t>
  </si>
  <si>
    <t>Porcelanato 10cm (vestuario,cocina y pasillo)</t>
  </si>
  <si>
    <t>Pintura exterior para muros 3 manos</t>
  </si>
  <si>
    <t>Pintura interior anti hongo 2 manos</t>
  </si>
  <si>
    <t>Protección H1 (0,36m2)</t>
  </si>
  <si>
    <t>Protección H3 (2m2)</t>
  </si>
  <si>
    <t>Puerta H4</t>
  </si>
  <si>
    <t>Protección H7</t>
  </si>
  <si>
    <t>Protección H8</t>
  </si>
  <si>
    <t>Ventana A1</t>
  </si>
  <si>
    <t>Ventana A2</t>
  </si>
  <si>
    <t>Puerta A5</t>
  </si>
  <si>
    <t>Puerta A6</t>
  </si>
  <si>
    <t>Eléctrica</t>
  </si>
  <si>
    <t xml:space="preserve">Cielorrasos </t>
  </si>
  <si>
    <t xml:space="preserve">  Revisión: 1</t>
  </si>
  <si>
    <t>Fecha: Julio 2023</t>
  </si>
  <si>
    <t>Revisión: 1</t>
  </si>
  <si>
    <t>PROYECTO: Las Duranas</t>
  </si>
  <si>
    <t>Las Duranas</t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</si>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</sst>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0.0"/>
    <numFmt numFmtId="165" formatCode="0.0%"/>
    <numFmt numFmtId="166" formatCode="#,##0;&quot;-&quot;#,##0"/>
    <numFmt numFmtId="167" formatCode="#,##0.00;&quot;-&quot;#,##0.00"/>
    <numFmt numFmtId="168" formatCode="#,##0&quot; &quot;;&quot;-&quot;#,##0&quot; &quot;;&quot;-&quot;#&quot; &quot;;@&quot; &quot;"/>
    <numFmt numFmtId="169" formatCode="#,##0.00&quot; &quot;;&quot;-&quot;#,##0.00&quot; &quot;;&quot;-&quot;#&quot; &quot;;@&quot; &quot;"/>
    <numFmt numFmtId="170" formatCode="[$$-380A]#,##0.00;[Red]&quot;(&quot;[$$-380A]#,##0.00&quot;)&quot;"/>
    <numFmt numFmtId="171" formatCode="#,##0.0"/>
    <numFmt numFmtId="172" formatCode="0&quot; &quot;%"/>
    <numFmt numFmtId="173" formatCode="0.00&quot; &quot;%"/>
  </numFmts>
  <fonts count="50">
    <font>
      <sz val="11"/>
      <color rgb="FF000000"/>
      <name val="Scrrmn"/>
    </font>
    <font>
      <sz val="11"/>
      <color rgb="FF000000"/>
      <name val="Scrrmn"/>
    </font>
    <font>
      <b/>
      <sz val="10"/>
      <color rgb="FF000000"/>
      <name val="Scrrmn"/>
    </font>
    <font>
      <sz val="10"/>
      <color rgb="FFFFFFFF"/>
      <name val="Scrrmn"/>
    </font>
    <font>
      <sz val="10"/>
      <color rgb="FFCC0000"/>
      <name val="Scrrmn"/>
    </font>
    <font>
      <b/>
      <sz val="10"/>
      <color rgb="FFFFFFFF"/>
      <name val="Scrrmn"/>
    </font>
    <font>
      <sz val="10"/>
      <color rgb="FF000000"/>
      <name val="Arial"/>
      <family val="2"/>
    </font>
    <font>
      <i/>
      <sz val="10"/>
      <color rgb="FF808080"/>
      <name val="Scrrmn"/>
    </font>
    <font>
      <sz val="10"/>
      <color rgb="FF006600"/>
      <name val="Scrrmn"/>
    </font>
    <font>
      <b/>
      <sz val="24"/>
      <color rgb="FF000000"/>
      <name val="Scrrmn"/>
    </font>
    <font>
      <sz val="18"/>
      <color rgb="FF000000"/>
      <name val="Scrrmn"/>
    </font>
    <font>
      <sz val="12"/>
      <color rgb="FF000000"/>
      <name val="Scrrmn"/>
    </font>
    <font>
      <u/>
      <sz val="10"/>
      <color rgb="FF0000EE"/>
      <name val="Scrrmn"/>
    </font>
    <font>
      <sz val="10"/>
      <color rgb="FF996600"/>
      <name val="Scrrmn"/>
    </font>
    <font>
      <sz val="10"/>
      <color rgb="FF000000"/>
      <name val="SCRRMN"/>
    </font>
    <font>
      <sz val="10"/>
      <color rgb="FF333333"/>
      <name val="Scrrmn"/>
    </font>
    <font>
      <b/>
      <i/>
      <u/>
      <sz val="11"/>
      <color rgb="FF000000"/>
      <name val="Scrrmn"/>
    </font>
    <font>
      <b/>
      <sz val="18"/>
      <color rgb="FF333333"/>
      <name val="Calibri"/>
      <family val="2"/>
    </font>
    <font>
      <sz val="11"/>
      <color rgb="FF000000"/>
      <name val="Calibri"/>
      <family val="2"/>
    </font>
    <font>
      <sz val="12"/>
      <color rgb="FF333333"/>
      <name val="Calibri"/>
      <family val="2"/>
    </font>
    <font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3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8"/>
      <color rgb="FF333333"/>
      <name val="Calibri Light"/>
      <family val="2"/>
    </font>
    <font>
      <sz val="11"/>
      <color rgb="FF000000"/>
      <name val="Calibri1"/>
    </font>
    <font>
      <sz val="12"/>
      <color rgb="FF333333"/>
      <name val="Calibri Light"/>
      <family val="2"/>
    </font>
    <font>
      <sz val="12"/>
      <color rgb="FF000000"/>
      <name val="Calibri1"/>
    </font>
    <font>
      <b/>
      <sz val="18"/>
      <color rgb="FFFFFFFF"/>
      <name val="Calibri1"/>
    </font>
    <font>
      <sz val="13"/>
      <color rgb="FF000000"/>
      <name val="Calibri1"/>
    </font>
    <font>
      <b/>
      <sz val="11"/>
      <color rgb="FF000000"/>
      <name val="Calibri1"/>
    </font>
    <font>
      <sz val="10"/>
      <color rgb="FF000000"/>
      <name val="Calibri1"/>
    </font>
    <font>
      <sz val="9"/>
      <color rgb="FF000000"/>
      <name val="Calibri1"/>
    </font>
    <font>
      <b/>
      <sz val="10"/>
      <color rgb="FF000000"/>
      <name val="Calibri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1"/>
    </font>
    <font>
      <b/>
      <sz val="10"/>
      <name val="Calibri1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165" fontId="0" fillId="0" borderId="0"/>
    <xf numFmtId="165" fontId="13" fillId="9" borderId="0"/>
    <xf numFmtId="165" fontId="2" fillId="0" borderId="0"/>
    <xf numFmtId="165" fontId="3" fillId="2" borderId="0"/>
    <xf numFmtId="165" fontId="3" fillId="3" borderId="0"/>
    <xf numFmtId="165" fontId="2" fillId="4" borderId="0"/>
    <xf numFmtId="165" fontId="4" fillId="5" borderId="0"/>
    <xf numFmtId="165" fontId="5" fillId="6" borderId="0"/>
    <xf numFmtId="169" fontId="6" fillId="7" borderId="0"/>
    <xf numFmtId="9" fontId="6" fillId="7" borderId="0"/>
    <xf numFmtId="165" fontId="7" fillId="0" borderId="0"/>
    <xf numFmtId="165" fontId="8" fillId="8" borderId="0"/>
    <xf numFmtId="165" fontId="9" fillId="0" borderId="0"/>
    <xf numFmtId="165" fontId="10" fillId="0" borderId="0"/>
    <xf numFmtId="165" fontId="11" fillId="0" borderId="0"/>
    <xf numFmtId="165" fontId="9" fillId="0" borderId="0">
      <alignment textRotation="90"/>
    </xf>
    <xf numFmtId="165" fontId="12" fillId="0" borderId="0"/>
    <xf numFmtId="165" fontId="14" fillId="7" borderId="0"/>
    <xf numFmtId="165" fontId="15" fillId="9" borderId="1"/>
    <xf numFmtId="165" fontId="16" fillId="0" borderId="0"/>
    <xf numFmtId="170" fontId="16" fillId="0" borderId="0"/>
    <xf numFmtId="165" fontId="1" fillId="0" borderId="0"/>
    <xf numFmtId="165" fontId="1" fillId="0" borderId="0"/>
    <xf numFmtId="165" fontId="4" fillId="0" borderId="0"/>
    <xf numFmtId="9" fontId="1" fillId="0" borderId="0" applyFont="0" applyFill="0" applyBorder="0" applyAlignment="0" applyProtection="0"/>
    <xf numFmtId="165" fontId="42" fillId="14" borderId="0"/>
    <xf numFmtId="43" fontId="1" fillId="0" borderId="0" applyFont="0" applyFill="0" applyBorder="0" applyAlignment="0" applyProtection="0"/>
  </cellStyleXfs>
  <cellXfs count="212">
    <xf numFmtId="165" fontId="0" fillId="0" borderId="0" xfId="0"/>
    <xf numFmtId="2" fontId="18" fillId="0" borderId="0" xfId="0" applyNumberFormat="1" applyFont="1"/>
    <xf numFmtId="165" fontId="18" fillId="0" borderId="0" xfId="0" applyFont="1"/>
    <xf numFmtId="1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left"/>
    </xf>
    <xf numFmtId="165" fontId="20" fillId="0" borderId="0" xfId="0" applyFont="1"/>
    <xf numFmtId="165" fontId="20" fillId="0" borderId="0" xfId="0" applyFont="1" applyAlignment="1">
      <alignment horizontal="center"/>
    </xf>
    <xf numFmtId="165" fontId="20" fillId="0" borderId="3" xfId="0" applyFont="1" applyBorder="1"/>
    <xf numFmtId="166" fontId="18" fillId="0" borderId="0" xfId="0" applyNumberFormat="1" applyFont="1" applyAlignment="1">
      <alignment horizontal="center"/>
    </xf>
    <xf numFmtId="165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165" fontId="23" fillId="0" borderId="4" xfId="0" applyFont="1" applyBorder="1" applyAlignment="1">
      <alignment horizontal="center" vertical="center"/>
    </xf>
    <xf numFmtId="165" fontId="23" fillId="7" borderId="4" xfId="0" applyFont="1" applyFill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/>
    </xf>
    <xf numFmtId="0" fontId="24" fillId="0" borderId="4" xfId="0" applyNumberFormat="1" applyFont="1" applyBorder="1" applyAlignment="1">
      <alignment vertical="center" wrapText="1"/>
    </xf>
    <xf numFmtId="168" fontId="24" fillId="0" borderId="4" xfId="0" applyNumberFormat="1" applyFont="1" applyBorder="1" applyAlignment="1">
      <alignment horizontal="center" vertical="center"/>
    </xf>
    <xf numFmtId="165" fontId="24" fillId="7" borderId="0" xfId="0" applyFont="1" applyFill="1" applyAlignment="1">
      <alignment vertical="center"/>
    </xf>
    <xf numFmtId="165" fontId="24" fillId="0" borderId="0" xfId="0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 wrapText="1"/>
    </xf>
    <xf numFmtId="167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165" fontId="18" fillId="0" borderId="0" xfId="0" applyFont="1" applyAlignment="1">
      <alignment vertical="center"/>
    </xf>
    <xf numFmtId="165" fontId="18" fillId="7" borderId="0" xfId="0" applyFont="1" applyFill="1"/>
    <xf numFmtId="166" fontId="18" fillId="0" borderId="0" xfId="0" applyNumberFormat="1" applyFont="1" applyAlignment="1">
      <alignment horizontal="right" vertical="center"/>
    </xf>
    <xf numFmtId="165" fontId="23" fillId="7" borderId="0" xfId="0" applyFont="1" applyFill="1" applyAlignment="1">
      <alignment horizontal="right" vertical="center"/>
    </xf>
    <xf numFmtId="165" fontId="18" fillId="0" borderId="0" xfId="0" applyFont="1" applyAlignment="1">
      <alignment horizontal="center" vertical="center"/>
    </xf>
    <xf numFmtId="165" fontId="23" fillId="0" borderId="0" xfId="0" applyFont="1" applyAlignment="1">
      <alignment horizontal="right" vertical="center"/>
    </xf>
    <xf numFmtId="172" fontId="18" fillId="0" borderId="0" xfId="0" applyNumberFormat="1" applyFont="1" applyAlignment="1">
      <alignment horizontal="center" vertical="center"/>
    </xf>
    <xf numFmtId="173" fontId="18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2" fontId="28" fillId="0" borderId="0" xfId="0" applyNumberFormat="1" applyFont="1"/>
    <xf numFmtId="165" fontId="28" fillId="0" borderId="0" xfId="0" applyFont="1"/>
    <xf numFmtId="1" fontId="30" fillId="0" borderId="0" xfId="0" applyNumberFormat="1" applyFont="1" applyAlignment="1">
      <alignment horizontal="center"/>
    </xf>
    <xf numFmtId="164" fontId="30" fillId="0" borderId="0" xfId="0" applyNumberFormat="1" applyFont="1" applyAlignment="1">
      <alignment horizontal="left"/>
    </xf>
    <xf numFmtId="165" fontId="30" fillId="0" borderId="0" xfId="0" applyFont="1"/>
    <xf numFmtId="165" fontId="30" fillId="0" borderId="0" xfId="0" applyFont="1" applyAlignment="1">
      <alignment horizontal="center"/>
    </xf>
    <xf numFmtId="166" fontId="28" fillId="0" borderId="0" xfId="0" applyNumberFormat="1" applyFont="1" applyAlignment="1">
      <alignment horizontal="center"/>
    </xf>
    <xf numFmtId="165" fontId="28" fillId="0" borderId="0" xfId="0" applyFont="1" applyAlignment="1">
      <alignment horizontal="center"/>
    </xf>
    <xf numFmtId="164" fontId="28" fillId="0" borderId="0" xfId="0" applyNumberFormat="1" applyFont="1" applyAlignment="1">
      <alignment horizontal="center"/>
    </xf>
    <xf numFmtId="165" fontId="33" fillId="0" borderId="4" xfId="0" applyFont="1" applyBorder="1" applyAlignment="1">
      <alignment horizontal="center" vertical="center"/>
    </xf>
    <xf numFmtId="165" fontId="33" fillId="0" borderId="4" xfId="0" applyFont="1" applyBorder="1" applyAlignment="1">
      <alignment vertical="center"/>
    </xf>
    <xf numFmtId="165" fontId="33" fillId="0" borderId="4" xfId="0" applyFont="1" applyBorder="1" applyAlignment="1" applyProtection="1">
      <alignment horizontal="center" vertical="center"/>
      <protection locked="0"/>
    </xf>
    <xf numFmtId="49" fontId="34" fillId="4" borderId="4" xfId="8" applyNumberFormat="1" applyFont="1" applyFill="1" applyBorder="1" applyAlignment="1">
      <alignment horizontal="center" vertical="center"/>
    </xf>
    <xf numFmtId="0" fontId="34" fillId="4" borderId="4" xfId="0" applyNumberFormat="1" applyFont="1" applyFill="1" applyBorder="1" applyAlignment="1">
      <alignment vertical="center" wrapText="1"/>
    </xf>
    <xf numFmtId="168" fontId="34" fillId="4" borderId="4" xfId="8" applyNumberFormat="1" applyFont="1" applyFill="1" applyBorder="1" applyAlignment="1">
      <alignment vertical="center"/>
    </xf>
    <xf numFmtId="168" fontId="34" fillId="4" borderId="4" xfId="8" applyNumberFormat="1" applyFont="1" applyFill="1" applyBorder="1" applyAlignment="1">
      <alignment horizontal="center" vertical="center"/>
    </xf>
    <xf numFmtId="169" fontId="34" fillId="4" borderId="4" xfId="8" applyFont="1" applyFill="1" applyBorder="1" applyAlignment="1">
      <alignment horizontal="center" vertical="center"/>
    </xf>
    <xf numFmtId="165" fontId="34" fillId="4" borderId="4" xfId="0" applyFont="1" applyFill="1" applyBorder="1" applyAlignment="1">
      <alignment horizontal="center" vertical="center"/>
    </xf>
    <xf numFmtId="167" fontId="34" fillId="4" borderId="4" xfId="0" applyNumberFormat="1" applyFont="1" applyFill="1" applyBorder="1" applyAlignment="1">
      <alignment horizontal="center" vertical="center"/>
    </xf>
    <xf numFmtId="165" fontId="34" fillId="0" borderId="0" xfId="0" applyFont="1" applyAlignment="1">
      <alignment vertical="center"/>
    </xf>
    <xf numFmtId="49" fontId="34" fillId="0" borderId="4" xfId="8" applyNumberFormat="1" applyFont="1" applyFill="1" applyBorder="1" applyAlignment="1">
      <alignment horizontal="center" vertical="center"/>
    </xf>
    <xf numFmtId="0" fontId="34" fillId="0" borderId="4" xfId="0" applyNumberFormat="1" applyFont="1" applyBorder="1" applyAlignment="1">
      <alignment vertical="center" wrapText="1"/>
    </xf>
    <xf numFmtId="168" fontId="34" fillId="0" borderId="4" xfId="8" applyNumberFormat="1" applyFont="1" applyFill="1" applyBorder="1" applyAlignment="1">
      <alignment vertical="center"/>
    </xf>
    <xf numFmtId="168" fontId="34" fillId="0" borderId="4" xfId="8" applyNumberFormat="1" applyFont="1" applyFill="1" applyBorder="1" applyAlignment="1">
      <alignment horizontal="center" vertical="center"/>
    </xf>
    <xf numFmtId="169" fontId="34" fillId="0" borderId="4" xfId="8" applyFont="1" applyFill="1" applyBorder="1" applyAlignment="1">
      <alignment horizontal="center" vertical="center"/>
    </xf>
    <xf numFmtId="165" fontId="34" fillId="0" borderId="4" xfId="0" applyFont="1" applyBorder="1" applyAlignment="1">
      <alignment horizontal="center" vertical="center"/>
    </xf>
    <xf numFmtId="167" fontId="34" fillId="0" borderId="4" xfId="0" applyNumberFormat="1" applyFont="1" applyBorder="1" applyAlignment="1">
      <alignment horizontal="center" vertical="center"/>
    </xf>
    <xf numFmtId="171" fontId="34" fillId="0" borderId="4" xfId="8" applyNumberFormat="1" applyFont="1" applyFill="1" applyBorder="1" applyAlignment="1">
      <alignment vertical="center"/>
    </xf>
    <xf numFmtId="164" fontId="28" fillId="0" borderId="0" xfId="0" applyNumberFormat="1" applyFont="1" applyAlignment="1">
      <alignment horizontal="center" vertical="center"/>
    </xf>
    <xf numFmtId="0" fontId="28" fillId="0" borderId="0" xfId="0" applyNumberFormat="1" applyFont="1" applyAlignment="1">
      <alignment vertical="center" wrapText="1"/>
    </xf>
    <xf numFmtId="167" fontId="28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165" fontId="28" fillId="0" borderId="0" xfId="0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5" fillId="0" borderId="0" xfId="0" applyNumberFormat="1" applyFont="1" applyAlignment="1">
      <alignment horizontal="center" vertical="center"/>
    </xf>
    <xf numFmtId="165" fontId="28" fillId="0" borderId="0" xfId="0" applyFont="1" applyAlignment="1">
      <alignment vertical="center"/>
    </xf>
    <xf numFmtId="166" fontId="28" fillId="0" borderId="0" xfId="0" applyNumberFormat="1" applyFont="1" applyAlignment="1">
      <alignment horizontal="right" vertical="center"/>
    </xf>
    <xf numFmtId="165" fontId="33" fillId="0" borderId="0" xfId="0" applyFont="1" applyAlignment="1">
      <alignment horizontal="right" vertical="center"/>
    </xf>
    <xf numFmtId="9" fontId="28" fillId="0" borderId="0" xfId="0" applyNumberFormat="1" applyFont="1" applyAlignment="1" applyProtection="1">
      <alignment horizontal="center" vertical="center"/>
      <protection locked="0"/>
    </xf>
    <xf numFmtId="10" fontId="28" fillId="0" borderId="0" xfId="0" applyNumberFormat="1" applyFont="1" applyAlignment="1" applyProtection="1">
      <alignment horizontal="center" vertical="center"/>
      <protection locked="0"/>
    </xf>
    <xf numFmtId="166" fontId="33" fillId="0" borderId="0" xfId="0" applyNumberFormat="1" applyFont="1"/>
    <xf numFmtId="166" fontId="33" fillId="0" borderId="0" xfId="0" applyNumberFormat="1" applyFont="1" applyAlignment="1">
      <alignment horizontal="center" vertical="center"/>
    </xf>
    <xf numFmtId="165" fontId="0" fillId="4" borderId="4" xfId="0" applyFill="1" applyBorder="1"/>
    <xf numFmtId="0" fontId="36" fillId="4" borderId="4" xfId="8" applyNumberFormat="1" applyFont="1" applyFill="1" applyBorder="1" applyAlignment="1">
      <alignment horizontal="center" vertical="center"/>
    </xf>
    <xf numFmtId="165" fontId="36" fillId="4" borderId="4" xfId="0" applyFont="1" applyFill="1" applyBorder="1" applyAlignment="1">
      <alignment horizontal="left" vertical="center"/>
    </xf>
    <xf numFmtId="4" fontId="0" fillId="4" borderId="4" xfId="0" applyNumberFormat="1" applyFill="1" applyBorder="1"/>
    <xf numFmtId="49" fontId="36" fillId="0" borderId="4" xfId="8" applyNumberFormat="1" applyFont="1" applyFill="1" applyBorder="1" applyAlignment="1">
      <alignment horizontal="center" vertical="center"/>
    </xf>
    <xf numFmtId="49" fontId="36" fillId="0" borderId="4" xfId="8" applyNumberFormat="1" applyFont="1" applyFill="1" applyBorder="1" applyAlignment="1">
      <alignment horizontal="justify" vertical="center"/>
    </xf>
    <xf numFmtId="4" fontId="34" fillId="0" borderId="4" xfId="8" applyNumberFormat="1" applyFont="1" applyFill="1" applyBorder="1" applyAlignment="1">
      <alignment horizontal="center" vertical="center"/>
    </xf>
    <xf numFmtId="49" fontId="34" fillId="0" borderId="4" xfId="8" applyNumberFormat="1" applyFont="1" applyFill="1" applyBorder="1" applyAlignment="1">
      <alignment horizontal="justify" vertical="center"/>
    </xf>
    <xf numFmtId="165" fontId="34" fillId="0" borderId="0" xfId="17" applyFont="1" applyFill="1" applyAlignment="1">
      <alignment vertical="center"/>
    </xf>
    <xf numFmtId="165" fontId="0" fillId="4" borderId="4" xfId="0" applyFill="1" applyBorder="1" applyAlignment="1">
      <alignment horizontal="center"/>
    </xf>
    <xf numFmtId="4" fontId="34" fillId="4" borderId="4" xfId="8" applyNumberFormat="1" applyFont="1" applyFill="1" applyBorder="1" applyAlignment="1">
      <alignment horizontal="center" vertical="center"/>
    </xf>
    <xf numFmtId="171" fontId="34" fillId="0" borderId="4" xfId="8" applyNumberFormat="1" applyFont="1" applyFill="1" applyBorder="1" applyAlignment="1">
      <alignment horizontal="center" vertical="center"/>
    </xf>
    <xf numFmtId="10" fontId="28" fillId="0" borderId="0" xfId="0" applyNumberFormat="1" applyFont="1" applyAlignment="1">
      <alignment horizontal="center"/>
    </xf>
    <xf numFmtId="0" fontId="33" fillId="4" borderId="4" xfId="0" applyNumberFormat="1" applyFont="1" applyFill="1" applyBorder="1" applyAlignment="1">
      <alignment vertical="center" wrapText="1"/>
    </xf>
    <xf numFmtId="2" fontId="34" fillId="4" borderId="4" xfId="8" applyNumberFormat="1" applyFont="1" applyFill="1" applyBorder="1" applyAlignment="1">
      <alignment horizontal="center" vertical="center"/>
    </xf>
    <xf numFmtId="169" fontId="36" fillId="4" borderId="4" xfId="8" applyFont="1" applyFill="1" applyBorder="1" applyAlignment="1">
      <alignment horizontal="center" vertical="center"/>
    </xf>
    <xf numFmtId="1" fontId="34" fillId="4" borderId="4" xfId="8" applyNumberFormat="1" applyFont="1" applyFill="1" applyBorder="1" applyAlignment="1">
      <alignment horizontal="center" vertical="center"/>
    </xf>
    <xf numFmtId="2" fontId="36" fillId="4" borderId="4" xfId="8" applyNumberFormat="1" applyFont="1" applyFill="1" applyBorder="1" applyAlignment="1">
      <alignment horizontal="center" vertical="center"/>
    </xf>
    <xf numFmtId="168" fontId="36" fillId="4" borderId="4" xfId="8" applyNumberFormat="1" applyFont="1" applyFill="1" applyBorder="1" applyAlignment="1">
      <alignment horizontal="center" vertical="center"/>
    </xf>
    <xf numFmtId="165" fontId="36" fillId="4" borderId="4" xfId="0" applyFont="1" applyFill="1" applyBorder="1" applyAlignment="1">
      <alignment horizontal="center" vertical="center"/>
    </xf>
    <xf numFmtId="1" fontId="36" fillId="4" borderId="4" xfId="8" applyNumberFormat="1" applyFont="1" applyFill="1" applyBorder="1" applyAlignment="1">
      <alignment horizontal="center" vertical="center"/>
    </xf>
    <xf numFmtId="167" fontId="36" fillId="4" borderId="4" xfId="0" applyNumberFormat="1" applyFont="1" applyFill="1" applyBorder="1" applyAlignment="1">
      <alignment horizontal="center" vertical="center"/>
    </xf>
    <xf numFmtId="2" fontId="34" fillId="0" borderId="4" xfId="8" applyNumberFormat="1" applyFont="1" applyFill="1" applyBorder="1" applyAlignment="1">
      <alignment horizontal="center" vertical="center"/>
    </xf>
    <xf numFmtId="1" fontId="34" fillId="0" borderId="4" xfId="8" applyNumberFormat="1" applyFont="1" applyFill="1" applyBorder="1" applyAlignment="1">
      <alignment horizontal="center" vertical="center"/>
    </xf>
    <xf numFmtId="0" fontId="34" fillId="0" borderId="4" xfId="8" applyNumberFormat="1" applyFont="1" applyFill="1" applyBorder="1" applyAlignment="1">
      <alignment horizontal="center" vertical="center"/>
    </xf>
    <xf numFmtId="9" fontId="6" fillId="0" borderId="4" xfId="9" applyFill="1" applyBorder="1" applyAlignment="1">
      <alignment horizontal="center" vertical="center"/>
    </xf>
    <xf numFmtId="0" fontId="36" fillId="4" borderId="4" xfId="0" applyNumberFormat="1" applyFont="1" applyFill="1" applyBorder="1" applyAlignment="1">
      <alignment vertical="center" wrapText="1"/>
    </xf>
    <xf numFmtId="165" fontId="36" fillId="4" borderId="4" xfId="17" applyFont="1" applyFill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10" fontId="35" fillId="0" borderId="0" xfId="0" applyNumberFormat="1" applyFont="1" applyAlignment="1">
      <alignment horizontal="center" vertical="center"/>
    </xf>
    <xf numFmtId="10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center" vertical="center"/>
    </xf>
    <xf numFmtId="3" fontId="33" fillId="0" borderId="0" xfId="0" applyNumberFormat="1" applyFont="1" applyAlignment="1">
      <alignment horizontal="center" vertical="center"/>
    </xf>
    <xf numFmtId="169" fontId="36" fillId="0" borderId="4" xfId="8" applyFont="1" applyFill="1" applyBorder="1" applyAlignment="1">
      <alignment horizontal="center" vertical="center"/>
    </xf>
    <xf numFmtId="0" fontId="37" fillId="0" borderId="4" xfId="8" applyNumberFormat="1" applyFont="1" applyFill="1" applyBorder="1" applyAlignment="1">
      <alignment horizontal="center" vertical="center"/>
    </xf>
    <xf numFmtId="0" fontId="37" fillId="0" borderId="4" xfId="0" applyNumberFormat="1" applyFont="1" applyBorder="1" applyAlignment="1">
      <alignment vertical="center" wrapText="1"/>
    </xf>
    <xf numFmtId="2" fontId="37" fillId="0" borderId="4" xfId="8" applyNumberFormat="1" applyFont="1" applyFill="1" applyBorder="1" applyAlignment="1">
      <alignment horizontal="center" vertical="center"/>
    </xf>
    <xf numFmtId="168" fontId="37" fillId="0" borderId="4" xfId="8" applyNumberFormat="1" applyFont="1" applyFill="1" applyBorder="1" applyAlignment="1">
      <alignment horizontal="center" vertical="center"/>
    </xf>
    <xf numFmtId="165" fontId="37" fillId="0" borderId="4" xfId="0" applyFont="1" applyBorder="1" applyAlignment="1">
      <alignment horizontal="center" vertical="center"/>
    </xf>
    <xf numFmtId="0" fontId="34" fillId="11" borderId="4" xfId="0" applyNumberFormat="1" applyFont="1" applyFill="1" applyBorder="1" applyAlignment="1">
      <alignment vertical="center" wrapText="1"/>
    </xf>
    <xf numFmtId="168" fontId="34" fillId="11" borderId="4" xfId="8" applyNumberFormat="1" applyFont="1" applyFill="1" applyBorder="1" applyAlignment="1">
      <alignment horizontal="center" vertical="center"/>
    </xf>
    <xf numFmtId="169" fontId="34" fillId="11" borderId="4" xfId="8" applyFont="1" applyFill="1" applyBorder="1" applyAlignment="1">
      <alignment horizontal="center" vertical="center"/>
    </xf>
    <xf numFmtId="0" fontId="37" fillId="12" borderId="4" xfId="8" applyNumberFormat="1" applyFont="1" applyFill="1" applyBorder="1" applyAlignment="1">
      <alignment horizontal="center" vertical="center"/>
    </xf>
    <xf numFmtId="2" fontId="34" fillId="12" borderId="4" xfId="8" applyNumberFormat="1" applyFont="1" applyFill="1" applyBorder="1" applyAlignment="1">
      <alignment horizontal="center" vertical="center"/>
    </xf>
    <xf numFmtId="168" fontId="34" fillId="12" borderId="4" xfId="8" applyNumberFormat="1" applyFont="1" applyFill="1" applyBorder="1" applyAlignment="1">
      <alignment horizontal="center" vertical="center"/>
    </xf>
    <xf numFmtId="169" fontId="34" fillId="12" borderId="4" xfId="8" applyFont="1" applyFill="1" applyBorder="1" applyAlignment="1">
      <alignment horizontal="center" vertical="center"/>
    </xf>
    <xf numFmtId="165" fontId="37" fillId="12" borderId="4" xfId="0" applyFont="1" applyFill="1" applyBorder="1" applyAlignment="1">
      <alignment horizontal="center" vertical="center"/>
    </xf>
    <xf numFmtId="1" fontId="34" fillId="12" borderId="4" xfId="8" applyNumberFormat="1" applyFont="1" applyFill="1" applyBorder="1" applyAlignment="1">
      <alignment horizontal="center" vertical="center"/>
    </xf>
    <xf numFmtId="169" fontId="38" fillId="0" borderId="4" xfId="8" applyFont="1" applyFill="1" applyBorder="1" applyAlignment="1">
      <alignment horizontal="center" vertical="center"/>
    </xf>
    <xf numFmtId="1" fontId="37" fillId="0" borderId="4" xfId="8" applyNumberFormat="1" applyFont="1" applyFill="1" applyBorder="1" applyAlignment="1">
      <alignment horizontal="center" vertical="center"/>
    </xf>
    <xf numFmtId="4" fontId="37" fillId="0" borderId="4" xfId="0" applyNumberFormat="1" applyFont="1" applyBorder="1" applyAlignment="1">
      <alignment vertical="center"/>
    </xf>
    <xf numFmtId="165" fontId="39" fillId="0" borderId="0" xfId="0" applyFont="1" applyAlignment="1">
      <alignment vertical="center"/>
    </xf>
    <xf numFmtId="0" fontId="37" fillId="12" borderId="4" xfId="0" applyNumberFormat="1" applyFont="1" applyFill="1" applyBorder="1" applyAlignment="1">
      <alignment vertical="center" wrapText="1"/>
    </xf>
    <xf numFmtId="2" fontId="37" fillId="12" borderId="4" xfId="8" applyNumberFormat="1" applyFont="1" applyFill="1" applyBorder="1" applyAlignment="1">
      <alignment horizontal="center" vertical="center"/>
    </xf>
    <xf numFmtId="168" fontId="37" fillId="12" borderId="4" xfId="8" applyNumberFormat="1" applyFont="1" applyFill="1" applyBorder="1" applyAlignment="1">
      <alignment horizontal="center" vertical="center"/>
    </xf>
    <xf numFmtId="169" fontId="37" fillId="12" borderId="4" xfId="8" applyFont="1" applyFill="1" applyBorder="1" applyAlignment="1">
      <alignment horizontal="center" vertical="center"/>
    </xf>
    <xf numFmtId="1" fontId="37" fillId="12" borderId="4" xfId="8" applyNumberFormat="1" applyFont="1" applyFill="1" applyBorder="1" applyAlignment="1">
      <alignment horizontal="center" vertical="center"/>
    </xf>
    <xf numFmtId="169" fontId="37" fillId="0" borderId="4" xfId="8" applyFont="1" applyFill="1" applyBorder="1" applyAlignment="1">
      <alignment horizontal="center" vertical="center"/>
    </xf>
    <xf numFmtId="49" fontId="41" fillId="13" borderId="4" xfId="8" applyNumberFormat="1" applyFont="1" applyFill="1" applyBorder="1" applyAlignment="1">
      <alignment horizontal="center" vertical="center"/>
    </xf>
    <xf numFmtId="0" fontId="41" fillId="13" borderId="4" xfId="0" applyNumberFormat="1" applyFont="1" applyFill="1" applyBorder="1" applyAlignment="1">
      <alignment vertical="center" wrapText="1"/>
    </xf>
    <xf numFmtId="171" fontId="40" fillId="13" borderId="4" xfId="8" applyNumberFormat="1" applyFont="1" applyFill="1" applyBorder="1" applyAlignment="1">
      <alignment horizontal="center" vertical="center"/>
    </xf>
    <xf numFmtId="168" fontId="40" fillId="13" borderId="4" xfId="8" applyNumberFormat="1" applyFont="1" applyFill="1" applyBorder="1" applyAlignment="1">
      <alignment horizontal="center" vertical="center"/>
    </xf>
    <xf numFmtId="169" fontId="40" fillId="13" borderId="4" xfId="8" applyFont="1" applyFill="1" applyBorder="1" applyAlignment="1">
      <alignment horizontal="center" vertical="center"/>
    </xf>
    <xf numFmtId="165" fontId="40" fillId="13" borderId="4" xfId="0" applyFont="1" applyFill="1" applyBorder="1" applyAlignment="1">
      <alignment horizontal="center" vertical="center"/>
    </xf>
    <xf numFmtId="167" fontId="40" fillId="13" borderId="4" xfId="0" applyNumberFormat="1" applyFont="1" applyFill="1" applyBorder="1" applyAlignment="1">
      <alignment horizontal="center" vertical="center"/>
    </xf>
    <xf numFmtId="49" fontId="36" fillId="13" borderId="4" xfId="8" applyNumberFormat="1" applyFont="1" applyFill="1" applyBorder="1" applyAlignment="1">
      <alignment horizontal="center" vertical="center"/>
    </xf>
    <xf numFmtId="0" fontId="36" fillId="13" borderId="4" xfId="0" applyNumberFormat="1" applyFont="1" applyFill="1" applyBorder="1" applyAlignment="1">
      <alignment vertical="center" wrapText="1"/>
    </xf>
    <xf numFmtId="171" fontId="34" fillId="13" borderId="4" xfId="8" applyNumberFormat="1" applyFont="1" applyFill="1" applyBorder="1" applyAlignment="1">
      <alignment horizontal="center" vertical="center"/>
    </xf>
    <xf numFmtId="168" fontId="34" fillId="13" borderId="4" xfId="8" applyNumberFormat="1" applyFont="1" applyFill="1" applyBorder="1" applyAlignment="1">
      <alignment horizontal="center" vertical="center"/>
    </xf>
    <xf numFmtId="169" fontId="34" fillId="13" borderId="4" xfId="8" applyFont="1" applyFill="1" applyBorder="1" applyAlignment="1">
      <alignment horizontal="center" vertical="center"/>
    </xf>
    <xf numFmtId="165" fontId="34" fillId="13" borderId="4" xfId="0" applyFont="1" applyFill="1" applyBorder="1" applyAlignment="1">
      <alignment horizontal="center" vertical="center"/>
    </xf>
    <xf numFmtId="167" fontId="34" fillId="13" borderId="4" xfId="0" applyNumberFormat="1" applyFont="1" applyFill="1" applyBorder="1" applyAlignment="1">
      <alignment horizontal="center" vertical="center"/>
    </xf>
    <xf numFmtId="49" fontId="36" fillId="11" borderId="4" xfId="8" applyNumberFormat="1" applyFont="1" applyFill="1" applyBorder="1" applyAlignment="1">
      <alignment horizontal="center" vertical="center"/>
    </xf>
    <xf numFmtId="171" fontId="34" fillId="11" borderId="4" xfId="8" applyNumberFormat="1" applyFont="1" applyFill="1" applyBorder="1" applyAlignment="1">
      <alignment horizontal="center" vertical="center"/>
    </xf>
    <xf numFmtId="165" fontId="34" fillId="11" borderId="4" xfId="0" applyFont="1" applyFill="1" applyBorder="1" applyAlignment="1">
      <alignment horizontal="center" vertical="center"/>
    </xf>
    <xf numFmtId="167" fontId="34" fillId="11" borderId="4" xfId="0" applyNumberFormat="1" applyFont="1" applyFill="1" applyBorder="1" applyAlignment="1">
      <alignment horizontal="center" vertical="center"/>
    </xf>
    <xf numFmtId="49" fontId="36" fillId="12" borderId="4" xfId="8" applyNumberFormat="1" applyFont="1" applyFill="1" applyBorder="1" applyAlignment="1">
      <alignment horizontal="center" vertical="center"/>
    </xf>
    <xf numFmtId="49" fontId="36" fillId="12" borderId="4" xfId="8" applyNumberFormat="1" applyFont="1" applyFill="1" applyBorder="1" applyAlignment="1">
      <alignment horizontal="justify" vertical="center"/>
    </xf>
    <xf numFmtId="4" fontId="34" fillId="12" borderId="4" xfId="8" applyNumberFormat="1" applyFont="1" applyFill="1" applyBorder="1" applyAlignment="1">
      <alignment horizontal="center" vertical="center"/>
    </xf>
    <xf numFmtId="165" fontId="34" fillId="12" borderId="4" xfId="0" applyFont="1" applyFill="1" applyBorder="1" applyAlignment="1">
      <alignment horizontal="center" vertical="center"/>
    </xf>
    <xf numFmtId="167" fontId="34" fillId="12" borderId="4" xfId="0" applyNumberFormat="1" applyFont="1" applyFill="1" applyBorder="1" applyAlignment="1">
      <alignment horizontal="center" vertical="center"/>
    </xf>
    <xf numFmtId="165" fontId="34" fillId="12" borderId="4" xfId="17" applyFont="1" applyFill="1" applyBorder="1" applyAlignment="1">
      <alignment horizontal="center" vertical="center"/>
    </xf>
    <xf numFmtId="9" fontId="28" fillId="0" borderId="0" xfId="24" applyFont="1" applyAlignment="1">
      <alignment horizontal="center" vertical="center"/>
    </xf>
    <xf numFmtId="165" fontId="42" fillId="14" borderId="0" xfId="25"/>
    <xf numFmtId="165" fontId="42" fillId="15" borderId="0" xfId="25" applyFill="1"/>
    <xf numFmtId="165" fontId="42" fillId="0" borderId="0" xfId="25" applyFill="1"/>
    <xf numFmtId="165" fontId="42" fillId="0" borderId="0" xfId="25" applyFill="1" applyProtection="1">
      <protection locked="0"/>
    </xf>
    <xf numFmtId="165" fontId="44" fillId="0" borderId="0" xfId="25" applyFont="1" applyFill="1"/>
    <xf numFmtId="165" fontId="44" fillId="0" borderId="10" xfId="25" applyFont="1" applyFill="1" applyBorder="1"/>
    <xf numFmtId="165" fontId="44" fillId="0" borderId="7" xfId="25" applyFont="1" applyFill="1" applyBorder="1"/>
    <xf numFmtId="165" fontId="42" fillId="0" borderId="0" xfId="25" applyFill="1" applyAlignment="1">
      <alignment vertical="center"/>
    </xf>
    <xf numFmtId="2" fontId="28" fillId="0" borderId="0" xfId="0" applyNumberFormat="1" applyFont="1" applyAlignment="1">
      <alignment horizontal="center"/>
    </xf>
    <xf numFmtId="43" fontId="18" fillId="0" borderId="4" xfId="26" applyFont="1" applyBorder="1" applyAlignment="1">
      <alignment horizontal="center" vertical="center"/>
    </xf>
    <xf numFmtId="165" fontId="45" fillId="0" borderId="0" xfId="25" applyFont="1" applyFill="1" applyAlignment="1">
      <alignment horizontal="right" vertical="center"/>
    </xf>
    <xf numFmtId="4" fontId="46" fillId="0" borderId="0" xfId="25" applyNumberFormat="1" applyFont="1" applyFill="1" applyAlignment="1">
      <alignment horizontal="center" vertical="center"/>
    </xf>
    <xf numFmtId="165" fontId="43" fillId="0" borderId="0" xfId="25" applyFont="1" applyFill="1" applyAlignment="1">
      <alignment horizontal="center" vertical="center"/>
    </xf>
    <xf numFmtId="165" fontId="42" fillId="0" borderId="0" xfId="25" applyFill="1" applyAlignment="1">
      <alignment horizontal="right" vertical="center"/>
    </xf>
    <xf numFmtId="165" fontId="42" fillId="0" borderId="0" xfId="25" applyFill="1" applyAlignment="1" applyProtection="1">
      <alignment horizontal="center"/>
      <protection locked="0"/>
    </xf>
    <xf numFmtId="165" fontId="44" fillId="0" borderId="0" xfId="25" applyFont="1" applyFill="1" applyAlignment="1">
      <alignment horizontal="center" vertical="center"/>
    </xf>
    <xf numFmtId="165" fontId="44" fillId="0" borderId="6" xfId="25" applyFont="1" applyFill="1" applyBorder="1" applyAlignment="1">
      <alignment horizontal="center" vertical="center"/>
    </xf>
    <xf numFmtId="0" fontId="44" fillId="0" borderId="7" xfId="25" applyNumberFormat="1" applyFont="1" applyFill="1" applyBorder="1" applyAlignment="1" applyProtection="1">
      <alignment horizontal="center"/>
      <protection locked="0"/>
    </xf>
    <xf numFmtId="0" fontId="44" fillId="0" borderId="8" xfId="25" applyNumberFormat="1" applyFont="1" applyFill="1" applyBorder="1" applyAlignment="1" applyProtection="1">
      <alignment horizontal="center"/>
      <protection locked="0"/>
    </xf>
    <xf numFmtId="0" fontId="44" fillId="0" borderId="9" xfId="25" applyNumberFormat="1" applyFont="1" applyFill="1" applyBorder="1" applyAlignment="1" applyProtection="1">
      <alignment horizontal="center"/>
      <protection locked="0"/>
    </xf>
    <xf numFmtId="165" fontId="44" fillId="0" borderId="0" xfId="25" applyFont="1" applyFill="1" applyAlignment="1">
      <alignment horizontal="center" vertical="center" wrapText="1"/>
    </xf>
    <xf numFmtId="9" fontId="42" fillId="0" borderId="0" xfId="25" applyNumberFormat="1" applyFill="1" applyAlignment="1">
      <alignment horizontal="center" vertical="center"/>
    </xf>
    <xf numFmtId="165" fontId="47" fillId="0" borderId="0" xfId="25" applyFont="1" applyFill="1" applyAlignment="1">
      <alignment horizontal="right" vertical="center"/>
    </xf>
    <xf numFmtId="4" fontId="48" fillId="0" borderId="0" xfId="25" applyNumberFormat="1" applyFont="1" applyFill="1" applyAlignment="1">
      <alignment horizontal="center" vertical="center"/>
    </xf>
    <xf numFmtId="165" fontId="49" fillId="0" borderId="0" xfId="25" applyFont="1" applyFill="1" applyAlignment="1">
      <alignment horizontal="center"/>
    </xf>
    <xf numFmtId="165" fontId="47" fillId="0" borderId="10" xfId="25" applyFont="1" applyFill="1" applyBorder="1" applyAlignment="1">
      <alignment horizontal="right" vertical="center" wrapText="1"/>
    </xf>
    <xf numFmtId="165" fontId="47" fillId="0" borderId="7" xfId="25" applyFont="1" applyFill="1" applyBorder="1" applyAlignment="1">
      <alignment horizontal="right" vertical="center" wrapText="1"/>
    </xf>
    <xf numFmtId="4" fontId="48" fillId="0" borderId="10" xfId="25" applyNumberFormat="1" applyFont="1" applyFill="1" applyBorder="1" applyAlignment="1">
      <alignment horizontal="center" vertical="center"/>
    </xf>
    <xf numFmtId="4" fontId="48" fillId="0" borderId="7" xfId="25" applyNumberFormat="1" applyFont="1" applyFill="1" applyBorder="1" applyAlignment="1">
      <alignment horizontal="center" vertical="center"/>
    </xf>
    <xf numFmtId="165" fontId="42" fillId="0" borderId="10" xfId="25" applyFill="1" applyBorder="1" applyAlignment="1">
      <alignment horizontal="center" vertical="center"/>
    </xf>
    <xf numFmtId="165" fontId="42" fillId="0" borderId="0" xfId="25" applyFill="1" applyAlignment="1">
      <alignment horizontal="center" vertical="center"/>
    </xf>
    <xf numFmtId="164" fontId="22" fillId="10" borderId="4" xfId="0" applyNumberFormat="1" applyFont="1" applyFill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 wrapText="1"/>
    </xf>
    <xf numFmtId="165" fontId="0" fillId="0" borderId="0" xfId="0"/>
    <xf numFmtId="164" fontId="17" fillId="7" borderId="2" xfId="0" applyNumberFormat="1" applyFont="1" applyFill="1" applyBorder="1" applyAlignment="1">
      <alignment horizontal="left" vertical="center"/>
    </xf>
    <xf numFmtId="165" fontId="0" fillId="7" borderId="2" xfId="0" applyFill="1" applyBorder="1"/>
    <xf numFmtId="165" fontId="19" fillId="7" borderId="2" xfId="0" applyFont="1" applyFill="1" applyBorder="1" applyAlignment="1">
      <alignment horizontal="left" vertical="center"/>
    </xf>
    <xf numFmtId="164" fontId="19" fillId="0" borderId="2" xfId="0" applyNumberFormat="1" applyFont="1" applyBorder="1" applyAlignment="1">
      <alignment horizontal="left" vertical="center"/>
    </xf>
    <xf numFmtId="1" fontId="21" fillId="3" borderId="0" xfId="0" applyNumberFormat="1" applyFont="1" applyFill="1" applyAlignment="1">
      <alignment horizontal="center" vertical="center"/>
    </xf>
    <xf numFmtId="165" fontId="0" fillId="4" borderId="4" xfId="0" applyFill="1" applyBorder="1"/>
    <xf numFmtId="166" fontId="33" fillId="0" borderId="0" xfId="0" applyNumberFormat="1" applyFont="1" applyAlignment="1">
      <alignment horizontal="right" vertical="center"/>
    </xf>
    <xf numFmtId="164" fontId="27" fillId="0" borderId="2" xfId="0" applyNumberFormat="1" applyFont="1" applyBorder="1" applyAlignment="1">
      <alignment horizontal="left" vertical="center"/>
    </xf>
    <xf numFmtId="165" fontId="0" fillId="0" borderId="5" xfId="0" applyBorder="1"/>
    <xf numFmtId="165" fontId="29" fillId="0" borderId="2" xfId="0" applyFont="1" applyBorder="1" applyAlignment="1">
      <alignment horizontal="left" vertical="center"/>
    </xf>
    <xf numFmtId="164" fontId="29" fillId="0" borderId="2" xfId="0" applyNumberFormat="1" applyFont="1" applyBorder="1" applyAlignment="1">
      <alignment horizontal="left" vertical="center"/>
    </xf>
    <xf numFmtId="165" fontId="0" fillId="0" borderId="3" xfId="0" applyBorder="1"/>
    <xf numFmtId="1" fontId="31" fillId="3" borderId="0" xfId="0" applyNumberFormat="1" applyFont="1" applyFill="1" applyAlignment="1">
      <alignment horizontal="center" vertical="center"/>
    </xf>
    <xf numFmtId="164" fontId="32" fillId="10" borderId="4" xfId="0" applyNumberFormat="1" applyFont="1" applyFill="1" applyBorder="1" applyAlignment="1">
      <alignment horizontal="center" vertical="center"/>
    </xf>
    <xf numFmtId="167" fontId="33" fillId="0" borderId="4" xfId="0" applyNumberFormat="1" applyFont="1" applyBorder="1" applyAlignment="1">
      <alignment horizontal="center" vertical="center" wrapText="1"/>
    </xf>
    <xf numFmtId="167" fontId="33" fillId="0" borderId="4" xfId="0" applyNumberFormat="1" applyFont="1" applyBorder="1" applyAlignment="1">
      <alignment horizontal="center" vertical="center"/>
    </xf>
    <xf numFmtId="164" fontId="30" fillId="10" borderId="4" xfId="0" applyNumberFormat="1" applyFont="1" applyFill="1" applyBorder="1" applyAlignment="1">
      <alignment horizontal="center" vertical="center" wrapText="1"/>
    </xf>
    <xf numFmtId="165" fontId="0" fillId="10" borderId="4" xfId="0" applyFill="1" applyBorder="1"/>
  </cellXfs>
  <cellStyles count="27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Excel_BuiltIn_Comma" xfId="8" xr:uid="{00000000-0005-0000-0000-000006000000}"/>
    <cellStyle name="Excel_BuiltIn_Percent" xfId="9" xr:uid="{00000000-0005-0000-0000-000007000000}"/>
    <cellStyle name="Footnote" xfId="10" xr:uid="{00000000-0005-0000-0000-000008000000}"/>
    <cellStyle name="Good" xfId="11" xr:uid="{00000000-0005-0000-0000-000009000000}"/>
    <cellStyle name="Heading" xfId="12" xr:uid="{00000000-0005-0000-0000-00000A000000}"/>
    <cellStyle name="Heading 1" xfId="13" xr:uid="{00000000-0005-0000-0000-00000B000000}"/>
    <cellStyle name="Heading 2" xfId="14" xr:uid="{00000000-0005-0000-0000-00000C000000}"/>
    <cellStyle name="Heading1" xfId="15" xr:uid="{00000000-0005-0000-0000-00000D000000}"/>
    <cellStyle name="Hyperlink" xfId="16" xr:uid="{00000000-0005-0000-0000-00000E000000}"/>
    <cellStyle name="Millares" xfId="26" builtinId="3"/>
    <cellStyle name="Neutral" xfId="1" builtinId="28" customBuiltin="1"/>
    <cellStyle name="Normal" xfId="0" builtinId="0" customBuiltin="1"/>
    <cellStyle name="Normal 2" xfId="17" xr:uid="{00000000-0005-0000-0000-000011000000}"/>
    <cellStyle name="Normal 4" xfId="25" xr:uid="{BF4DE3A1-6912-468E-A25D-D2FCE225972C}"/>
    <cellStyle name="Note" xfId="18" xr:uid="{00000000-0005-0000-0000-000012000000}"/>
    <cellStyle name="Porcentaje" xfId="24" builtinId="5"/>
    <cellStyle name="Result" xfId="19" xr:uid="{00000000-0005-0000-0000-000013000000}"/>
    <cellStyle name="Result2" xfId="20" xr:uid="{00000000-0005-0000-0000-000014000000}"/>
    <cellStyle name="Status" xfId="21" xr:uid="{00000000-0005-0000-0000-000015000000}"/>
    <cellStyle name="Text" xfId="22" xr:uid="{00000000-0005-0000-0000-000016000000}"/>
    <cellStyle name="Warning" xfId="23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348480</xdr:colOff>
      <xdr:row>0</xdr:row>
      <xdr:rowOff>85680</xdr:rowOff>
    </xdr:from>
    <xdr:ext cx="2081520" cy="70308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9020040" y="85680"/>
          <a:ext cx="2081520" cy="7030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1042559</xdr:colOff>
      <xdr:row>0</xdr:row>
      <xdr:rowOff>123840</xdr:rowOff>
    </xdr:from>
    <xdr:ext cx="1655280" cy="61740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9714119" y="123840"/>
          <a:ext cx="1655280" cy="6174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196200</xdr:colOff>
      <xdr:row>0</xdr:row>
      <xdr:rowOff>60120</xdr:rowOff>
    </xdr:from>
    <xdr:ext cx="600120" cy="754199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8015"/>
        <a:stretch>
          <a:fillRect/>
        </a:stretch>
      </xdr:blipFill>
      <xdr:spPr>
        <a:xfrm>
          <a:off x="8235300" y="60120"/>
          <a:ext cx="600120" cy="7541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659160</xdr:colOff>
      <xdr:row>0</xdr:row>
      <xdr:rowOff>120960</xdr:rowOff>
    </xdr:from>
    <xdr:ext cx="1284480" cy="67752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9010680" y="120960"/>
          <a:ext cx="1284480" cy="6775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225000</xdr:colOff>
      <xdr:row>0</xdr:row>
      <xdr:rowOff>57240</xdr:rowOff>
    </xdr:from>
    <xdr:ext cx="683640" cy="722520"/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855"/>
        <a:stretch>
          <a:fillRect/>
        </a:stretch>
      </xdr:blipFill>
      <xdr:spPr>
        <a:xfrm>
          <a:off x="7616400" y="57240"/>
          <a:ext cx="683640" cy="7225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742680</xdr:colOff>
      <xdr:row>0</xdr:row>
      <xdr:rowOff>104760</xdr:rowOff>
    </xdr:from>
    <xdr:ext cx="1474919" cy="63684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8492220" y="104760"/>
          <a:ext cx="1474919" cy="6368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194760</xdr:colOff>
      <xdr:row>0</xdr:row>
      <xdr:rowOff>70920</xdr:rowOff>
    </xdr:from>
    <xdr:ext cx="601920" cy="69912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8106"/>
        <a:stretch>
          <a:fillRect/>
        </a:stretch>
      </xdr:blipFill>
      <xdr:spPr>
        <a:xfrm>
          <a:off x="6831780" y="70920"/>
          <a:ext cx="601920" cy="6991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657720</xdr:colOff>
      <xdr:row>0</xdr:row>
      <xdr:rowOff>142200</xdr:rowOff>
    </xdr:from>
    <xdr:ext cx="1283040" cy="61380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607160" y="142200"/>
          <a:ext cx="1283040" cy="6138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191160</xdr:colOff>
      <xdr:row>0</xdr:row>
      <xdr:rowOff>70920</xdr:rowOff>
    </xdr:from>
    <xdr:ext cx="603000" cy="707760"/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878"/>
        <a:stretch>
          <a:fillRect/>
        </a:stretch>
      </xdr:blipFill>
      <xdr:spPr>
        <a:xfrm>
          <a:off x="6828180" y="70920"/>
          <a:ext cx="603000" cy="7077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644400</xdr:colOff>
      <xdr:row>0</xdr:row>
      <xdr:rowOff>129960</xdr:rowOff>
    </xdr:from>
    <xdr:ext cx="1295280" cy="61092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593840" y="129960"/>
          <a:ext cx="1295280" cy="6109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191160</xdr:colOff>
      <xdr:row>0</xdr:row>
      <xdr:rowOff>70920</xdr:rowOff>
    </xdr:from>
    <xdr:ext cx="603000" cy="707760"/>
    <xdr:pic>
      <xdr:nvPicPr>
        <xdr:cNvPr id="2" name="Imagen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 r="67878"/>
        <a:stretch>
          <a:fillRect/>
        </a:stretch>
      </xdr:blipFill>
      <xdr:spPr>
        <a:xfrm>
          <a:off x="6820560" y="70920"/>
          <a:ext cx="603000" cy="7077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644400</xdr:colOff>
      <xdr:row>0</xdr:row>
      <xdr:rowOff>129960</xdr:rowOff>
    </xdr:from>
    <xdr:ext cx="1295280" cy="610920"/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7588125" y="129960"/>
          <a:ext cx="1295280" cy="6109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9D04B-E39F-46A4-B59B-D5A74D66B125}">
  <dimension ref="A2:BQ73"/>
  <sheetViews>
    <sheetView showGridLines="0" showRowColHeaders="0" topLeftCell="B2" zoomScale="85" zoomScaleNormal="85" zoomScaleSheetLayoutView="85" workbookViewId="0">
      <selection activeCell="AK28" sqref="AK28:BN29"/>
    </sheetView>
  </sheetViews>
  <sheetFormatPr baseColWidth="10" defaultColWidth="0" defaultRowHeight="12.75" customHeight="1" zeroHeight="1"/>
  <cols>
    <col min="1" max="1" width="0" style="162" hidden="1" customWidth="1"/>
    <col min="2" max="2" width="2.125" style="162" customWidth="1"/>
    <col min="3" max="66" width="1.375" style="162" customWidth="1"/>
    <col min="67" max="68" width="1.625" style="162" customWidth="1"/>
    <col min="69" max="69" width="2.125" style="162" customWidth="1"/>
    <col min="70" max="16384" width="0" style="162" hidden="1"/>
  </cols>
  <sheetData>
    <row r="2" spans="1:69">
      <c r="A2" s="160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</row>
    <row r="3" spans="1:69">
      <c r="A3" s="160"/>
      <c r="B3" s="161"/>
      <c r="BQ3" s="161"/>
    </row>
    <row r="4" spans="1:69">
      <c r="A4" s="160"/>
      <c r="B4" s="161"/>
      <c r="BQ4" s="161"/>
    </row>
    <row r="5" spans="1:69">
      <c r="A5" s="160"/>
      <c r="B5" s="161"/>
      <c r="BQ5" s="161"/>
    </row>
    <row r="6" spans="1:69">
      <c r="A6" s="160"/>
      <c r="B6" s="161"/>
      <c r="BQ6" s="161"/>
    </row>
    <row r="7" spans="1:69">
      <c r="A7" s="160"/>
      <c r="B7" s="161"/>
      <c r="BQ7" s="161"/>
    </row>
    <row r="8" spans="1:69">
      <c r="A8" s="160"/>
      <c r="B8" s="161"/>
      <c r="C8" s="172" t="s">
        <v>564</v>
      </c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61"/>
    </row>
    <row r="9" spans="1:69">
      <c r="A9" s="160"/>
      <c r="B9" s="161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61"/>
    </row>
    <row r="10" spans="1:69">
      <c r="A10" s="160"/>
      <c r="B10" s="161"/>
      <c r="BQ10" s="161"/>
    </row>
    <row r="11" spans="1:69">
      <c r="A11" s="160"/>
      <c r="B11" s="161"/>
      <c r="C11" s="172" t="s">
        <v>583</v>
      </c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61"/>
    </row>
    <row r="12" spans="1:69">
      <c r="A12" s="160"/>
      <c r="B12" s="161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61"/>
    </row>
    <row r="13" spans="1:69" ht="12.75" customHeight="1">
      <c r="A13" s="160"/>
      <c r="B13" s="161"/>
      <c r="BQ13" s="161"/>
    </row>
    <row r="14" spans="1:69" ht="12.75" customHeight="1">
      <c r="A14" s="160"/>
      <c r="B14" s="161"/>
      <c r="BQ14" s="161"/>
    </row>
    <row r="15" spans="1:69">
      <c r="A15" s="160"/>
      <c r="B15" s="161"/>
      <c r="BQ15" s="161"/>
    </row>
    <row r="16" spans="1:69">
      <c r="A16" s="160"/>
      <c r="B16" s="161"/>
      <c r="D16" s="173" t="s">
        <v>565</v>
      </c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63"/>
      <c r="BM16" s="163"/>
      <c r="BN16" s="163"/>
      <c r="BQ16" s="161"/>
    </row>
    <row r="17" spans="1:69">
      <c r="A17" s="160"/>
      <c r="B17" s="161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63"/>
      <c r="BM17" s="163"/>
      <c r="BN17" s="163"/>
      <c r="BQ17" s="161"/>
    </row>
    <row r="18" spans="1:69">
      <c r="A18" s="160"/>
      <c r="B18" s="161"/>
      <c r="BQ18" s="161"/>
    </row>
    <row r="19" spans="1:69">
      <c r="A19" s="160"/>
      <c r="B19" s="161"/>
      <c r="L19" s="175" t="s">
        <v>566</v>
      </c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6" t="s">
        <v>567</v>
      </c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6" t="s">
        <v>568</v>
      </c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Q19" s="161"/>
    </row>
    <row r="20" spans="1:69">
      <c r="A20" s="160"/>
      <c r="B20" s="161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8"/>
      <c r="AB20" s="179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8"/>
      <c r="AR20" s="179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Q20" s="161"/>
    </row>
    <row r="21" spans="1:69">
      <c r="A21" s="160"/>
      <c r="B21" s="161"/>
      <c r="BQ21" s="161"/>
    </row>
    <row r="22" spans="1:69">
      <c r="A22" s="160"/>
      <c r="B22" s="161"/>
      <c r="BQ22" s="161"/>
    </row>
    <row r="23" spans="1:69">
      <c r="A23" s="160"/>
      <c r="B23" s="161"/>
      <c r="BQ23" s="161"/>
    </row>
    <row r="24" spans="1:69">
      <c r="A24" s="160"/>
      <c r="B24" s="161"/>
      <c r="BQ24" s="161"/>
    </row>
    <row r="25" spans="1:69">
      <c r="A25" s="160"/>
      <c r="B25" s="161"/>
      <c r="BQ25" s="161"/>
    </row>
    <row r="26" spans="1:69">
      <c r="A26" s="160"/>
      <c r="B26" s="161"/>
      <c r="E26" s="175" t="s">
        <v>569</v>
      </c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K26" s="180" t="s">
        <v>570</v>
      </c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Q26" s="161"/>
    </row>
    <row r="27" spans="1:69">
      <c r="A27" s="160"/>
      <c r="B27" s="161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Q27" s="161"/>
    </row>
    <row r="28" spans="1:69">
      <c r="A28" s="160"/>
      <c r="B28" s="161"/>
      <c r="E28" s="170" t="s">
        <v>571</v>
      </c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K28" s="171">
        <f>+ROUND('Cuadro Resumen'!D15,2)</f>
        <v>0</v>
      </c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1"/>
      <c r="BN28" s="171"/>
      <c r="BQ28" s="161"/>
    </row>
    <row r="29" spans="1:69">
      <c r="A29" s="160"/>
      <c r="B29" s="161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1"/>
      <c r="BN29" s="171"/>
      <c r="BQ29" s="161"/>
    </row>
    <row r="30" spans="1:69">
      <c r="A30" s="160"/>
      <c r="B30" s="161"/>
      <c r="E30" s="170" t="s">
        <v>572</v>
      </c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K30" s="171">
        <f>+AK28*10%</f>
        <v>0</v>
      </c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Q30" s="161"/>
    </row>
    <row r="31" spans="1:69">
      <c r="A31" s="160"/>
      <c r="B31" s="161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Q31" s="161"/>
    </row>
    <row r="32" spans="1:69">
      <c r="A32" s="160"/>
      <c r="B32" s="161"/>
      <c r="E32" s="170" t="s">
        <v>573</v>
      </c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K32" s="171">
        <f>+AK30+AK28</f>
        <v>0</v>
      </c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Q32" s="161"/>
    </row>
    <row r="33" spans="1:69">
      <c r="A33" s="160"/>
      <c r="B33" s="161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1"/>
      <c r="BN33" s="171"/>
      <c r="BQ33" s="161"/>
    </row>
    <row r="34" spans="1:69">
      <c r="A34" s="160"/>
      <c r="B34" s="161"/>
      <c r="E34" s="170" t="s">
        <v>574</v>
      </c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81">
        <v>0.22</v>
      </c>
      <c r="AE34" s="181"/>
      <c r="AF34" s="181"/>
      <c r="AG34" s="181"/>
      <c r="AH34" s="181"/>
      <c r="AI34" s="181"/>
      <c r="AJ34" s="181"/>
      <c r="AK34" s="171">
        <f>ROUND(AK32*AD34,2)</f>
        <v>0</v>
      </c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1"/>
      <c r="BN34" s="171"/>
      <c r="BQ34" s="161"/>
    </row>
    <row r="35" spans="1:69">
      <c r="A35" s="160"/>
      <c r="B35" s="161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81"/>
      <c r="AE35" s="181"/>
      <c r="AF35" s="181"/>
      <c r="AG35" s="181"/>
      <c r="AH35" s="181"/>
      <c r="AI35" s="181"/>
      <c r="AJ35" s="18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1"/>
      <c r="BN35" s="171"/>
      <c r="BQ35" s="161"/>
    </row>
    <row r="36" spans="1:69">
      <c r="A36" s="160"/>
      <c r="B36" s="161"/>
      <c r="E36" s="182" t="s">
        <v>575</v>
      </c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64"/>
      <c r="AE36" s="164"/>
      <c r="AF36" s="164"/>
      <c r="AG36" s="164"/>
      <c r="AH36" s="164"/>
      <c r="AI36" s="164"/>
      <c r="AJ36" s="164"/>
      <c r="AK36" s="183">
        <f>+AK34+AK32</f>
        <v>0</v>
      </c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Q36" s="161"/>
    </row>
    <row r="37" spans="1:69">
      <c r="A37" s="160"/>
      <c r="B37" s="161"/>
      <c r="E37" s="182"/>
      <c r="F37" s="182"/>
      <c r="G37" s="182"/>
      <c r="H37" s="182"/>
      <c r="I37" s="182"/>
      <c r="J37" s="182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64"/>
      <c r="AE37" s="164"/>
      <c r="AF37" s="164"/>
      <c r="AG37" s="164"/>
      <c r="AH37" s="164"/>
      <c r="AI37" s="164"/>
      <c r="AJ37" s="164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183"/>
      <c r="BB37" s="183"/>
      <c r="BC37" s="183"/>
      <c r="BD37" s="183"/>
      <c r="BE37" s="183"/>
      <c r="BF37" s="183"/>
      <c r="BG37" s="183"/>
      <c r="BH37" s="183"/>
      <c r="BI37" s="183"/>
      <c r="BJ37" s="183"/>
      <c r="BK37" s="183"/>
      <c r="BL37" s="183"/>
      <c r="BM37" s="183"/>
      <c r="BN37" s="183"/>
      <c r="BQ37" s="161"/>
    </row>
    <row r="38" spans="1:69">
      <c r="A38" s="160"/>
      <c r="B38" s="161"/>
      <c r="E38" s="170" t="s">
        <v>576</v>
      </c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K38" s="171">
        <f>+ROUND('01 - Espacio Integrado Malvin N'!I35+'02 - Acondicionamiento Pasaje P'!I67+'03 - Las Duranas '!I60+'04 - Galpón de Corrales'!I52+'05 - Club Arapey Mendoza '!I89,2)</f>
        <v>0</v>
      </c>
      <c r="AL38" s="171"/>
      <c r="AM38" s="171"/>
      <c r="AN38" s="171"/>
      <c r="AO38" s="171"/>
      <c r="AP38" s="171"/>
      <c r="AQ38" s="171"/>
      <c r="AR38" s="171"/>
      <c r="AS38" s="171"/>
      <c r="AT38" s="171"/>
      <c r="AU38" s="171"/>
      <c r="AV38" s="171"/>
      <c r="AW38" s="171"/>
      <c r="AX38" s="171"/>
      <c r="AY38" s="171"/>
      <c r="AZ38" s="171"/>
      <c r="BA38" s="171"/>
      <c r="BB38" s="171"/>
      <c r="BC38" s="171"/>
      <c r="BD38" s="171"/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Q38" s="161"/>
    </row>
    <row r="39" spans="1:69">
      <c r="A39" s="160"/>
      <c r="B39" s="161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K39" s="171"/>
      <c r="AL39" s="171"/>
      <c r="AM39" s="171"/>
      <c r="AN39" s="171"/>
      <c r="AO39" s="171"/>
      <c r="AP39" s="171"/>
      <c r="AQ39" s="171"/>
      <c r="AR39" s="171"/>
      <c r="AS39" s="171"/>
      <c r="AT39" s="171"/>
      <c r="AU39" s="171"/>
      <c r="AV39" s="171"/>
      <c r="AW39" s="171"/>
      <c r="AX39" s="171"/>
      <c r="AY39" s="171"/>
      <c r="AZ39" s="171"/>
      <c r="BA39" s="171"/>
      <c r="BB39" s="171"/>
      <c r="BC39" s="171"/>
      <c r="BD39" s="171"/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Q39" s="161"/>
    </row>
    <row r="40" spans="1:69" ht="12.75" customHeight="1">
      <c r="A40" s="160"/>
      <c r="B40" s="161"/>
      <c r="E40" s="170" t="s">
        <v>577</v>
      </c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K40" s="171">
        <f>+AK38*10%</f>
        <v>0</v>
      </c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Q40" s="161"/>
    </row>
    <row r="41" spans="1:69" ht="12.75" customHeight="1">
      <c r="A41" s="160"/>
      <c r="B41" s="161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1"/>
      <c r="BG41" s="171"/>
      <c r="BH41" s="171"/>
      <c r="BI41" s="171"/>
      <c r="BJ41" s="171"/>
      <c r="BK41" s="171"/>
      <c r="BL41" s="171"/>
      <c r="BM41" s="171"/>
      <c r="BN41" s="171"/>
      <c r="BQ41" s="161"/>
    </row>
    <row r="42" spans="1:69" ht="12.75" customHeight="1">
      <c r="A42" s="160"/>
      <c r="B42" s="161"/>
      <c r="E42" s="182" t="s">
        <v>578</v>
      </c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75">
        <v>0.71799999999999997</v>
      </c>
      <c r="AE42" s="175"/>
      <c r="AF42" s="175"/>
      <c r="AG42" s="175"/>
      <c r="AH42" s="175"/>
      <c r="AI42" s="175"/>
      <c r="AJ42" s="175"/>
      <c r="AK42" s="183">
        <f>+ROUND((AK38+AK40)*AD42,2)</f>
        <v>0</v>
      </c>
      <c r="AL42" s="183"/>
      <c r="AM42" s="183"/>
      <c r="AN42" s="183"/>
      <c r="AO42" s="183"/>
      <c r="AP42" s="183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83"/>
      <c r="BD42" s="183"/>
      <c r="BE42" s="183"/>
      <c r="BF42" s="183"/>
      <c r="BG42" s="183"/>
      <c r="BH42" s="183"/>
      <c r="BI42" s="183"/>
      <c r="BJ42" s="183"/>
      <c r="BK42" s="183"/>
      <c r="BL42" s="183"/>
      <c r="BM42" s="183"/>
      <c r="BN42" s="183"/>
      <c r="BQ42" s="161"/>
    </row>
    <row r="43" spans="1:69" ht="12.75" customHeight="1">
      <c r="A43" s="160"/>
      <c r="B43" s="161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75"/>
      <c r="AE43" s="175"/>
      <c r="AF43" s="175"/>
      <c r="AG43" s="175"/>
      <c r="AH43" s="175"/>
      <c r="AI43" s="175"/>
      <c r="AJ43" s="175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3"/>
      <c r="BJ43" s="183"/>
      <c r="BK43" s="183"/>
      <c r="BL43" s="183"/>
      <c r="BM43" s="183"/>
      <c r="BN43" s="183"/>
      <c r="BQ43" s="161"/>
    </row>
    <row r="44" spans="1:69" ht="12.75" customHeight="1">
      <c r="A44" s="160"/>
      <c r="B44" s="161"/>
      <c r="E44" s="185" t="s">
        <v>579</v>
      </c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65"/>
      <c r="AE44" s="165"/>
      <c r="AF44" s="165"/>
      <c r="AG44" s="165"/>
      <c r="AH44" s="165"/>
      <c r="AI44" s="165"/>
      <c r="AJ44" s="165"/>
      <c r="AK44" s="187">
        <f>+AK42+AK36</f>
        <v>0</v>
      </c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  <c r="BN44" s="187"/>
      <c r="BQ44" s="161"/>
    </row>
    <row r="45" spans="1:69" ht="12.75" customHeight="1">
      <c r="A45" s="160"/>
      <c r="B45" s="161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66"/>
      <c r="AE45" s="166"/>
      <c r="AF45" s="166"/>
      <c r="AG45" s="166"/>
      <c r="AH45" s="166"/>
      <c r="AI45" s="166"/>
      <c r="AJ45" s="166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Q45" s="161"/>
    </row>
    <row r="46" spans="1:69">
      <c r="A46" s="160"/>
      <c r="B46" s="161"/>
      <c r="BQ46" s="161"/>
    </row>
    <row r="47" spans="1:69">
      <c r="A47" s="160"/>
      <c r="B47" s="161"/>
      <c r="BQ47" s="161"/>
    </row>
    <row r="48" spans="1:69">
      <c r="A48" s="160"/>
      <c r="B48" s="161"/>
      <c r="BQ48" s="161"/>
    </row>
    <row r="49" spans="1:69">
      <c r="A49" s="160"/>
      <c r="B49" s="161"/>
      <c r="BQ49" s="161"/>
    </row>
    <row r="50" spans="1:69">
      <c r="A50" s="160"/>
      <c r="B50" s="161"/>
      <c r="BQ50" s="161"/>
    </row>
    <row r="51" spans="1:69">
      <c r="A51" s="160"/>
      <c r="B51" s="161"/>
      <c r="BQ51" s="161"/>
    </row>
    <row r="52" spans="1:69">
      <c r="A52" s="160"/>
      <c r="B52" s="161"/>
      <c r="H52" s="189" t="s">
        <v>580</v>
      </c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M52" s="167"/>
      <c r="AN52" s="189" t="s">
        <v>581</v>
      </c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M52" s="167"/>
      <c r="BQ52" s="161"/>
    </row>
    <row r="53" spans="1:69">
      <c r="A53" s="160"/>
      <c r="B53" s="161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N53" s="190"/>
      <c r="AO53" s="190"/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0"/>
      <c r="BJ53" s="190"/>
      <c r="BK53" s="190"/>
      <c r="BM53" s="167"/>
      <c r="BQ53" s="161"/>
    </row>
    <row r="54" spans="1:69">
      <c r="A54" s="160"/>
      <c r="B54" s="161"/>
      <c r="BQ54" s="161"/>
    </row>
    <row r="55" spans="1:69">
      <c r="A55" s="160"/>
      <c r="B55" s="161"/>
      <c r="BQ55" s="161"/>
    </row>
    <row r="56" spans="1:69">
      <c r="A56" s="160"/>
      <c r="B56" s="161"/>
      <c r="C56" s="184" t="s">
        <v>582</v>
      </c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4"/>
      <c r="BO56" s="184"/>
      <c r="BP56" s="184"/>
      <c r="BQ56" s="161"/>
    </row>
    <row r="57" spans="1:69">
      <c r="A57" s="160"/>
      <c r="B57" s="161"/>
      <c r="BQ57" s="161"/>
    </row>
    <row r="58" spans="1:69">
      <c r="A58" s="160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61"/>
      <c r="AV58" s="161"/>
      <c r="AW58" s="161"/>
      <c r="AX58" s="161"/>
      <c r="AY58" s="161"/>
      <c r="AZ58" s="161"/>
      <c r="BA58" s="161"/>
      <c r="BB58" s="161"/>
      <c r="BC58" s="161"/>
      <c r="BD58" s="161"/>
      <c r="BE58" s="161"/>
      <c r="BF58" s="161"/>
      <c r="BG58" s="161"/>
      <c r="BH58" s="161"/>
      <c r="BI58" s="161"/>
      <c r="BJ58" s="161"/>
      <c r="BK58" s="161"/>
      <c r="BL58" s="161"/>
      <c r="BM58" s="161"/>
      <c r="BN58" s="161"/>
      <c r="BO58" s="161"/>
      <c r="BP58" s="161"/>
      <c r="BQ58" s="161"/>
    </row>
    <row r="59" spans="1:69" hidden="1">
      <c r="A59" s="160"/>
    </row>
    <row r="60" spans="1:69" hidden="1">
      <c r="A60" s="160"/>
    </row>
    <row r="61" spans="1:69" hidden="1">
      <c r="A61" s="160"/>
    </row>
    <row r="62" spans="1:69" hidden="1">
      <c r="A62" s="160"/>
    </row>
    <row r="63" spans="1:69" hidden="1">
      <c r="A63" s="160"/>
    </row>
    <row r="64" spans="1:69" hidden="1">
      <c r="A64" s="160"/>
    </row>
    <row r="65" spans="1:1" hidden="1">
      <c r="A65" s="160"/>
    </row>
    <row r="66" spans="1:1" hidden="1">
      <c r="A66" s="160"/>
    </row>
    <row r="67" spans="1:1" hidden="1">
      <c r="A67" s="160"/>
    </row>
    <row r="68" spans="1:1" hidden="1">
      <c r="A68" s="160"/>
    </row>
    <row r="69" spans="1:1" hidden="1"/>
    <row r="70" spans="1:1" hidden="1"/>
    <row r="71" spans="1:1" hidden="1"/>
    <row r="72" spans="1:1" hidden="1"/>
    <row r="73" spans="1:1" hidden="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T16:BK17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48576"/>
  <sheetViews>
    <sheetView showGridLines="0" tabSelected="1" workbookViewId="0">
      <selection activeCell="L13" sqref="L13"/>
    </sheetView>
  </sheetViews>
  <sheetFormatPr baseColWidth="10" defaultRowHeight="15" customHeight="1"/>
  <cols>
    <col min="1" max="1" width="6.75" customWidth="1"/>
    <col min="2" max="2" width="35.75" customWidth="1"/>
    <col min="3" max="3" width="12.375" customWidth="1"/>
    <col min="4" max="5" width="18.75" customWidth="1"/>
    <col min="6" max="6" width="21.5" customWidth="1"/>
    <col min="7" max="8" width="18.75" customWidth="1"/>
    <col min="9" max="28" width="12.125" customWidth="1"/>
    <col min="29" max="64" width="11.25" customWidth="1"/>
  </cols>
  <sheetData>
    <row r="1" spans="1:28" ht="14.25" customHeight="1">
      <c r="A1" s="194" t="s">
        <v>0</v>
      </c>
      <c r="B1" s="194"/>
      <c r="C1" s="194"/>
      <c r="D1" s="194"/>
      <c r="E1" s="194"/>
      <c r="F1" s="194"/>
      <c r="G1" s="195"/>
      <c r="H1" s="195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94"/>
      <c r="B2" s="194"/>
      <c r="C2" s="194"/>
      <c r="D2" s="194"/>
      <c r="E2" s="194"/>
      <c r="F2" s="194"/>
      <c r="G2" s="195"/>
      <c r="H2" s="195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96" t="s">
        <v>1</v>
      </c>
      <c r="B3" s="196"/>
      <c r="C3" s="196" t="s">
        <v>558</v>
      </c>
      <c r="D3" s="196"/>
      <c r="E3" s="197" t="s">
        <v>559</v>
      </c>
      <c r="F3" s="197"/>
      <c r="G3" s="195"/>
      <c r="H3" s="195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98" t="s">
        <v>563</v>
      </c>
      <c r="B5" s="198"/>
      <c r="C5" s="198"/>
      <c r="D5" s="198"/>
      <c r="E5" s="198"/>
      <c r="F5" s="198"/>
      <c r="G5" s="198"/>
      <c r="H5" s="198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91" t="s">
        <v>2</v>
      </c>
      <c r="B7" s="191"/>
      <c r="C7" s="191"/>
      <c r="D7" s="191"/>
      <c r="E7" s="191"/>
      <c r="F7" s="191"/>
      <c r="G7" s="191"/>
      <c r="H7" s="191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3</v>
      </c>
      <c r="C8" s="11" t="s">
        <v>4</v>
      </c>
      <c r="D8" s="12" t="s">
        <v>5</v>
      </c>
      <c r="E8" s="12" t="s">
        <v>6</v>
      </c>
      <c r="F8" s="12" t="s">
        <v>7</v>
      </c>
      <c r="G8" s="12" t="s">
        <v>8</v>
      </c>
      <c r="H8" s="12" t="s">
        <v>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27.75" customHeight="1">
      <c r="A9" s="13" t="s">
        <v>10</v>
      </c>
      <c r="B9" s="14" t="s">
        <v>11</v>
      </c>
      <c r="C9" s="15"/>
      <c r="D9" s="15">
        <f>+'01 - Espacio Integrado Malvin N'!K37</f>
        <v>0</v>
      </c>
      <c r="E9" s="15">
        <f>+'01 - Espacio Integrado Malvin N'!K38</f>
        <v>0</v>
      </c>
      <c r="F9" s="15">
        <f>+'01 - Espacio Integrado Malvin N'!K39</f>
        <v>0</v>
      </c>
      <c r="G9" s="15">
        <f>+'01 - Espacio Integrado Malvin N'!K41</f>
        <v>0</v>
      </c>
      <c r="H9" s="15">
        <f>+'01 - Espacio Integrado Malvin N'!K43</f>
        <v>0</v>
      </c>
      <c r="I9" s="16"/>
      <c r="J9" s="16"/>
      <c r="K9" s="1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ht="27.75" customHeight="1">
      <c r="A10" s="13" t="s">
        <v>12</v>
      </c>
      <c r="B10" s="14" t="s">
        <v>13</v>
      </c>
      <c r="C10" s="15"/>
      <c r="D10" s="15">
        <f>+'02 - Acondicionamiento Pasaje P'!K71</f>
        <v>0</v>
      </c>
      <c r="E10" s="15">
        <f>+'02 - Acondicionamiento Pasaje P'!K72</f>
        <v>0</v>
      </c>
      <c r="F10" s="15">
        <f>+'02 - Acondicionamiento Pasaje P'!K73</f>
        <v>0</v>
      </c>
      <c r="G10" s="15">
        <f>+'02 - Acondicionamiento Pasaje P'!K75</f>
        <v>0</v>
      </c>
      <c r="H10" s="15">
        <f>+'02 - Acondicionamiento Pasaje P'!K77</f>
        <v>0</v>
      </c>
      <c r="I10" s="16"/>
      <c r="J10" s="16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ht="40.9" customHeight="1">
      <c r="A11" s="13" t="s">
        <v>14</v>
      </c>
      <c r="B11" s="14" t="s">
        <v>562</v>
      </c>
      <c r="C11" s="15"/>
      <c r="D11" s="15">
        <f>+'03 - Las Duranas '!K62</f>
        <v>0</v>
      </c>
      <c r="E11" s="15">
        <f>+'03 - Las Duranas '!K63</f>
        <v>0</v>
      </c>
      <c r="F11" s="15">
        <f>+'03 - Las Duranas '!K64</f>
        <v>0</v>
      </c>
      <c r="G11" s="15">
        <f>+'03 - Las Duranas '!K66</f>
        <v>0</v>
      </c>
      <c r="H11" s="15">
        <f>+'03 - Las Duranas '!K68</f>
        <v>0</v>
      </c>
      <c r="I11" s="16"/>
      <c r="J11" s="16"/>
      <c r="K11" s="16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ht="40.9" customHeight="1">
      <c r="A12" s="13" t="s">
        <v>15</v>
      </c>
      <c r="B12" s="14" t="s">
        <v>16</v>
      </c>
      <c r="C12" s="15"/>
      <c r="D12" s="15">
        <f>+'04 - Galpón de Corrales'!K54</f>
        <v>0</v>
      </c>
      <c r="E12" s="15">
        <f>+'04 - Galpón de Corrales'!K55</f>
        <v>0</v>
      </c>
      <c r="F12" s="15">
        <f>+'04 - Galpón de Corrales'!K56</f>
        <v>0</v>
      </c>
      <c r="G12" s="15">
        <f>+'04 - Galpón de Corrales'!K58</f>
        <v>0</v>
      </c>
      <c r="H12" s="15">
        <f>+'04 - Galpón de Corrales'!K60</f>
        <v>0</v>
      </c>
      <c r="I12" s="16"/>
      <c r="J12" s="16"/>
      <c r="K12" s="16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40.9" customHeight="1">
      <c r="A13" s="13" t="s">
        <v>17</v>
      </c>
      <c r="B13" s="14" t="s">
        <v>18</v>
      </c>
      <c r="C13" s="15"/>
      <c r="D13" s="15">
        <f>+'05 - Club Arapey Mendoza '!K91</f>
        <v>0</v>
      </c>
      <c r="E13" s="15">
        <f>+'05 - Club Arapey Mendoza '!K92</f>
        <v>0</v>
      </c>
      <c r="F13" s="15">
        <f>+'05 - Club Arapey Mendoza '!K93</f>
        <v>0</v>
      </c>
      <c r="G13" s="15">
        <f>+'05 - Club Arapey Mendoza '!K95</f>
        <v>0</v>
      </c>
      <c r="H13" s="15">
        <f>+'05 - Club Arapey Mendoza '!K97</f>
        <v>0</v>
      </c>
      <c r="I13" s="16"/>
      <c r="J13" s="16"/>
      <c r="K13" s="16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5" customHeight="1">
      <c r="A14" s="18"/>
      <c r="B14" s="19"/>
      <c r="C14" s="20"/>
      <c r="D14" s="21"/>
      <c r="E14" s="20"/>
      <c r="F14" s="22"/>
      <c r="G14" s="23"/>
      <c r="H14" s="2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21" customHeight="1">
      <c r="A15" s="192" t="s">
        <v>19</v>
      </c>
      <c r="B15" s="192"/>
      <c r="C15" s="24"/>
      <c r="D15" s="169">
        <f>SUM(D9:D13)</f>
        <v>0</v>
      </c>
      <c r="E15" s="169">
        <f>SUM(E9:E13)</f>
        <v>0</v>
      </c>
      <c r="F15" s="169">
        <f>SUM(F9:F13)</f>
        <v>0</v>
      </c>
      <c r="G15" s="169">
        <f>SUM(G9:G13)</f>
        <v>0</v>
      </c>
      <c r="H15" s="169">
        <f>SUM(H9:H13)</f>
        <v>0</v>
      </c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8"/>
      <c r="B16" s="25"/>
      <c r="C16" s="20"/>
      <c r="D16" s="25"/>
      <c r="E16" s="25"/>
      <c r="F16" s="26"/>
      <c r="G16" s="27"/>
      <c r="H16" s="2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>
      <c r="A17" s="18"/>
      <c r="B17" s="25"/>
      <c r="C17" s="20"/>
      <c r="D17" s="25"/>
      <c r="E17" s="25"/>
      <c r="F17" s="26"/>
      <c r="G17" s="27"/>
      <c r="H17" s="2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>
      <c r="A18" s="18"/>
      <c r="B18" s="28"/>
      <c r="C18" s="29"/>
      <c r="D18" s="25"/>
      <c r="E18" s="25"/>
      <c r="F18" s="26"/>
      <c r="G18" s="27"/>
      <c r="H18" s="22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>
      <c r="A19" s="18"/>
      <c r="B19" s="30"/>
      <c r="C19" s="31"/>
      <c r="D19" s="25"/>
      <c r="E19" s="25"/>
      <c r="F19" s="26"/>
      <c r="G19" s="27"/>
      <c r="H19" s="22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>
      <c r="A20" s="18"/>
      <c r="B20" s="30"/>
      <c r="C20" s="32"/>
      <c r="D20" s="25"/>
      <c r="E20" s="25"/>
      <c r="F20" s="26"/>
      <c r="G20" s="27"/>
      <c r="H20" s="22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21" customHeight="1">
      <c r="A21" s="10"/>
      <c r="B21" s="2"/>
      <c r="C21" s="9"/>
      <c r="D21" s="2"/>
      <c r="E21" s="26"/>
      <c r="F21" s="193"/>
      <c r="G21" s="193"/>
      <c r="H21" s="33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8" customHeight="1">
      <c r="A22" s="10"/>
      <c r="B22" s="2"/>
      <c r="C22" s="9"/>
      <c r="D22" s="2"/>
      <c r="E22" s="26"/>
      <c r="F22" s="193"/>
      <c r="G22" s="193"/>
      <c r="H22" s="33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5.7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5.7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5.7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5.75" customHeight="1">
      <c r="A997" s="10"/>
      <c r="B997" s="2"/>
      <c r="C997" s="9"/>
      <c r="D997" s="2"/>
      <c r="E997" s="2"/>
      <c r="F997" s="8"/>
      <c r="G997" s="9"/>
      <c r="H997" s="8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5.75" customHeight="1">
      <c r="A998" s="10"/>
      <c r="B998" s="2"/>
      <c r="C998" s="9"/>
      <c r="D998" s="2"/>
      <c r="E998" s="2"/>
      <c r="F998" s="8"/>
      <c r="G998" s="9"/>
      <c r="H998" s="8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1048575" ht="12.75" customHeight="1"/>
    <row r="1048576" ht="12.75" customHeight="1"/>
  </sheetData>
  <mergeCells count="10">
    <mergeCell ref="A7:H7"/>
    <mergeCell ref="A15:B15"/>
    <mergeCell ref="F21:G21"/>
    <mergeCell ref="F22:G22"/>
    <mergeCell ref="A1:F2"/>
    <mergeCell ref="G1:H3"/>
    <mergeCell ref="A3:B3"/>
    <mergeCell ref="C3:D3"/>
    <mergeCell ref="E3:F3"/>
    <mergeCell ref="A5:H5"/>
  </mergeCells>
  <pageMargins left="0.39370078740157477" right="0.39370078740157477" top="0.78740157480314954" bottom="0.78740157480314954" header="0.39370078740157477" footer="0.39370078740157477"/>
  <pageSetup paperSize="0" scale="87" fitToWidth="0" fitToHeight="0" orientation="landscape" horizontalDpi="0" verticalDpi="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43"/>
  <sheetViews>
    <sheetView showGridLines="0" topLeftCell="A34" workbookViewId="0">
      <selection activeCell="B68" sqref="B68"/>
    </sheetView>
  </sheetViews>
  <sheetFormatPr baseColWidth="10" defaultRowHeight="14.25"/>
  <cols>
    <col min="1" max="1" width="5.875" style="42" customWidth="1"/>
    <col min="2" max="2" width="61.625" style="35" customWidth="1"/>
    <col min="3" max="3" width="10" style="41" customWidth="1"/>
    <col min="4" max="4" width="8.25" style="35" customWidth="1"/>
    <col min="5" max="5" width="6.25" style="35" customWidth="1"/>
    <col min="6" max="6" width="3.75" style="41" customWidth="1"/>
    <col min="7" max="7" width="10.75" style="40" customWidth="1"/>
    <col min="8" max="8" width="4.125" style="41" customWidth="1"/>
    <col min="9" max="9" width="15.125" style="41" customWidth="1"/>
    <col min="10" max="10" width="4" style="41" customWidth="1"/>
    <col min="11" max="11" width="12.25" style="40" customWidth="1"/>
    <col min="12" max="12" width="10.625" style="34" customWidth="1"/>
    <col min="13" max="251" width="10.625" style="35" customWidth="1"/>
    <col min="252" max="257" width="9.375" style="35" customWidth="1"/>
    <col min="258" max="1024" width="9.375" customWidth="1"/>
  </cols>
  <sheetData>
    <row r="1" spans="1:11" ht="14.45" customHeight="1">
      <c r="A1" s="201" t="s">
        <v>20</v>
      </c>
      <c r="B1" s="201"/>
      <c r="C1" s="201"/>
      <c r="D1" s="201"/>
      <c r="E1" s="201"/>
      <c r="F1" s="201"/>
      <c r="G1" s="201"/>
      <c r="H1" s="202"/>
      <c r="I1" s="202"/>
      <c r="J1" s="202"/>
      <c r="K1" s="202"/>
    </row>
    <row r="2" spans="1:11" ht="33.6" customHeight="1">
      <c r="A2" s="201"/>
      <c r="B2" s="201"/>
      <c r="C2" s="201"/>
      <c r="D2" s="201"/>
      <c r="E2" s="201"/>
      <c r="F2" s="201"/>
      <c r="G2" s="201"/>
      <c r="H2" s="202"/>
      <c r="I2" s="202"/>
      <c r="J2" s="202"/>
      <c r="K2" s="202"/>
    </row>
    <row r="3" spans="1:11" ht="19.149999999999999" customHeight="1">
      <c r="A3" s="203" t="s">
        <v>1</v>
      </c>
      <c r="B3" s="203"/>
      <c r="C3" s="203" t="s">
        <v>560</v>
      </c>
      <c r="D3" s="203"/>
      <c r="E3" s="204" t="s">
        <v>559</v>
      </c>
      <c r="F3" s="204"/>
      <c r="G3" s="204"/>
      <c r="H3" s="202"/>
      <c r="I3" s="202"/>
      <c r="J3" s="202"/>
      <c r="K3" s="202"/>
    </row>
    <row r="4" spans="1:11" ht="14.45" customHeight="1">
      <c r="A4" s="36"/>
      <c r="B4" s="37"/>
      <c r="C4" s="38"/>
      <c r="D4" s="39"/>
      <c r="E4" s="205"/>
      <c r="F4" s="205"/>
    </row>
    <row r="5" spans="1:11" ht="22.9" customHeight="1">
      <c r="A5" s="206" t="s">
        <v>563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6" spans="1:11" ht="8.4499999999999993" customHeight="1"/>
    <row r="7" spans="1:11" ht="19.149999999999999" customHeight="1">
      <c r="A7" s="207" t="s">
        <v>21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8" spans="1:11" s="35" customFormat="1" ht="33.75" customHeight="1">
      <c r="A8" s="43" t="s">
        <v>22</v>
      </c>
      <c r="B8" s="44" t="s">
        <v>23</v>
      </c>
      <c r="C8" s="45" t="s">
        <v>24</v>
      </c>
      <c r="D8" s="45" t="s">
        <v>25</v>
      </c>
      <c r="E8" s="45" t="s">
        <v>26</v>
      </c>
      <c r="F8" s="208" t="s">
        <v>27</v>
      </c>
      <c r="G8" s="208"/>
      <c r="H8" s="209" t="s">
        <v>28</v>
      </c>
      <c r="I8" s="209"/>
      <c r="J8" s="209" t="s">
        <v>29</v>
      </c>
      <c r="K8" s="209"/>
    </row>
    <row r="9" spans="1:11" s="53" customFormat="1" ht="30" customHeight="1">
      <c r="A9" s="46" t="s">
        <v>30</v>
      </c>
      <c r="B9" s="47" t="s">
        <v>31</v>
      </c>
      <c r="C9" s="48">
        <v>1</v>
      </c>
      <c r="D9" s="49" t="s">
        <v>32</v>
      </c>
      <c r="E9" s="50"/>
      <c r="F9" s="51" t="s">
        <v>33</v>
      </c>
      <c r="G9" s="49"/>
      <c r="H9" s="52" t="s">
        <v>34</v>
      </c>
      <c r="I9" s="49"/>
      <c r="J9" s="52" t="s">
        <v>34</v>
      </c>
      <c r="K9" s="49">
        <f>G9*C9</f>
        <v>0</v>
      </c>
    </row>
    <row r="10" spans="1:11" s="53" customFormat="1" ht="28.35" customHeight="1">
      <c r="A10" s="46" t="s">
        <v>35</v>
      </c>
      <c r="B10" s="47" t="s">
        <v>36</v>
      </c>
      <c r="C10" s="48">
        <v>100</v>
      </c>
      <c r="D10" s="49" t="s">
        <v>37</v>
      </c>
      <c r="E10" s="50"/>
      <c r="F10" s="51" t="s">
        <v>33</v>
      </c>
      <c r="G10" s="49"/>
      <c r="H10" s="52" t="s">
        <v>34</v>
      </c>
      <c r="I10" s="49"/>
      <c r="J10" s="52" t="s">
        <v>34</v>
      </c>
      <c r="K10" s="49">
        <f>G10*C10</f>
        <v>0</v>
      </c>
    </row>
    <row r="11" spans="1:11" s="53" customFormat="1" ht="28.35" customHeight="1">
      <c r="A11" s="46" t="s">
        <v>38</v>
      </c>
      <c r="B11" s="47" t="s">
        <v>39</v>
      </c>
      <c r="C11" s="199"/>
      <c r="D11" s="199"/>
      <c r="E11" s="199"/>
      <c r="F11" s="199"/>
      <c r="G11" s="199"/>
      <c r="H11" s="199"/>
      <c r="I11" s="199"/>
      <c r="J11" s="199"/>
      <c r="K11" s="199"/>
    </row>
    <row r="12" spans="1:11" s="53" customFormat="1" ht="28.35" customHeight="1">
      <c r="A12" s="54" t="s">
        <v>40</v>
      </c>
      <c r="B12" s="55" t="s">
        <v>41</v>
      </c>
      <c r="C12" s="56">
        <v>98</v>
      </c>
      <c r="D12" s="57" t="s">
        <v>42</v>
      </c>
      <c r="E12" s="58"/>
      <c r="F12" s="59" t="s">
        <v>33</v>
      </c>
      <c r="G12" s="57"/>
      <c r="H12" s="60" t="s">
        <v>34</v>
      </c>
      <c r="I12" s="57"/>
      <c r="J12" s="60" t="s">
        <v>34</v>
      </c>
      <c r="K12" s="57">
        <f>G12*C12</f>
        <v>0</v>
      </c>
    </row>
    <row r="13" spans="1:11" s="53" customFormat="1" ht="28.35" customHeight="1">
      <c r="A13" s="54" t="s">
        <v>43</v>
      </c>
      <c r="B13" s="55" t="s">
        <v>44</v>
      </c>
      <c r="C13" s="56">
        <v>1</v>
      </c>
      <c r="D13" s="57" t="s">
        <v>45</v>
      </c>
      <c r="E13" s="58"/>
      <c r="F13" s="59" t="s">
        <v>33</v>
      </c>
      <c r="G13" s="57"/>
      <c r="H13" s="60" t="s">
        <v>34</v>
      </c>
      <c r="I13" s="57"/>
      <c r="J13" s="60" t="s">
        <v>34</v>
      </c>
      <c r="K13" s="57">
        <f>G13*C13</f>
        <v>0</v>
      </c>
    </row>
    <row r="14" spans="1:11" s="53" customFormat="1" ht="28.35" customHeight="1">
      <c r="A14" s="54" t="s">
        <v>46</v>
      </c>
      <c r="B14" s="55" t="s">
        <v>47</v>
      </c>
      <c r="C14" s="61">
        <v>24.5</v>
      </c>
      <c r="D14" s="57" t="s">
        <v>42</v>
      </c>
      <c r="E14" s="58"/>
      <c r="F14" s="59" t="s">
        <v>33</v>
      </c>
      <c r="G14" s="57"/>
      <c r="H14" s="60" t="s">
        <v>34</v>
      </c>
      <c r="I14" s="57"/>
      <c r="J14" s="60" t="s">
        <v>34</v>
      </c>
      <c r="K14" s="57">
        <f>G14*C14</f>
        <v>0</v>
      </c>
    </row>
    <row r="15" spans="1:11" s="53" customFormat="1" ht="28.35" customHeight="1">
      <c r="A15" s="46" t="s">
        <v>48</v>
      </c>
      <c r="B15" s="47" t="s">
        <v>49</v>
      </c>
      <c r="C15" s="199"/>
      <c r="D15" s="199"/>
      <c r="E15" s="199"/>
      <c r="F15" s="199"/>
      <c r="G15" s="199"/>
      <c r="H15" s="199"/>
      <c r="I15" s="199"/>
      <c r="J15" s="199"/>
      <c r="K15" s="199"/>
    </row>
    <row r="16" spans="1:11" s="53" customFormat="1" ht="28.35" customHeight="1">
      <c r="A16" s="54" t="s">
        <v>50</v>
      </c>
      <c r="B16" s="55" t="s">
        <v>51</v>
      </c>
      <c r="C16" s="56">
        <v>1</v>
      </c>
      <c r="D16" s="57" t="s">
        <v>32</v>
      </c>
      <c r="E16" s="58"/>
      <c r="F16" s="59" t="s">
        <v>33</v>
      </c>
      <c r="G16" s="57"/>
      <c r="H16" s="59" t="s">
        <v>33</v>
      </c>
      <c r="I16" s="57"/>
      <c r="J16" s="60" t="s">
        <v>34</v>
      </c>
      <c r="K16" s="57">
        <f t="shared" ref="K16:K25" si="0">G16*C16</f>
        <v>0</v>
      </c>
    </row>
    <row r="17" spans="1:11" s="53" customFormat="1" ht="28.35" customHeight="1">
      <c r="A17" s="54" t="s">
        <v>52</v>
      </c>
      <c r="B17" s="55" t="s">
        <v>53</v>
      </c>
      <c r="C17" s="56">
        <v>1</v>
      </c>
      <c r="D17" s="57" t="s">
        <v>32</v>
      </c>
      <c r="E17" s="58"/>
      <c r="F17" s="59" t="s">
        <v>33</v>
      </c>
      <c r="G17" s="57"/>
      <c r="H17" s="59" t="s">
        <v>33</v>
      </c>
      <c r="I17" s="57"/>
      <c r="J17" s="60" t="s">
        <v>34</v>
      </c>
      <c r="K17" s="57">
        <f t="shared" si="0"/>
        <v>0</v>
      </c>
    </row>
    <row r="18" spans="1:11" s="53" customFormat="1" ht="28.35" customHeight="1">
      <c r="A18" s="54" t="s">
        <v>54</v>
      </c>
      <c r="B18" s="55" t="s">
        <v>55</v>
      </c>
      <c r="C18" s="56">
        <v>1</v>
      </c>
      <c r="D18" s="57" t="s">
        <v>32</v>
      </c>
      <c r="E18" s="58"/>
      <c r="F18" s="59" t="s">
        <v>33</v>
      </c>
      <c r="G18" s="57"/>
      <c r="H18" s="59" t="s">
        <v>33</v>
      </c>
      <c r="I18" s="57"/>
      <c r="J18" s="60" t="s">
        <v>34</v>
      </c>
      <c r="K18" s="57">
        <f t="shared" si="0"/>
        <v>0</v>
      </c>
    </row>
    <row r="19" spans="1:11" s="53" customFormat="1" ht="28.35" customHeight="1">
      <c r="A19" s="54" t="s">
        <v>56</v>
      </c>
      <c r="B19" s="55" t="s">
        <v>57</v>
      </c>
      <c r="C19" s="56">
        <v>1</v>
      </c>
      <c r="D19" s="57" t="s">
        <v>32</v>
      </c>
      <c r="E19" s="58"/>
      <c r="F19" s="59" t="s">
        <v>33</v>
      </c>
      <c r="G19" s="57"/>
      <c r="H19" s="59" t="s">
        <v>33</v>
      </c>
      <c r="I19" s="57"/>
      <c r="J19" s="60" t="s">
        <v>34</v>
      </c>
      <c r="K19" s="57">
        <f t="shared" si="0"/>
        <v>0</v>
      </c>
    </row>
    <row r="20" spans="1:11" s="53" customFormat="1" ht="28.35" customHeight="1">
      <c r="A20" s="54" t="s">
        <v>58</v>
      </c>
      <c r="B20" s="55" t="s">
        <v>59</v>
      </c>
      <c r="C20" s="56">
        <v>1</v>
      </c>
      <c r="D20" s="57" t="s">
        <v>32</v>
      </c>
      <c r="E20" s="58"/>
      <c r="F20" s="59" t="s">
        <v>33</v>
      </c>
      <c r="G20" s="57"/>
      <c r="H20" s="59" t="s">
        <v>33</v>
      </c>
      <c r="I20" s="57"/>
      <c r="J20" s="60" t="s">
        <v>34</v>
      </c>
      <c r="K20" s="57">
        <f t="shared" si="0"/>
        <v>0</v>
      </c>
    </row>
    <row r="21" spans="1:11" s="53" customFormat="1" ht="28.35" customHeight="1">
      <c r="A21" s="54" t="s">
        <v>60</v>
      </c>
      <c r="B21" s="55" t="s">
        <v>61</v>
      </c>
      <c r="C21" s="56">
        <v>1</v>
      </c>
      <c r="D21" s="57" t="s">
        <v>32</v>
      </c>
      <c r="E21" s="58"/>
      <c r="F21" s="59" t="s">
        <v>33</v>
      </c>
      <c r="G21" s="57"/>
      <c r="H21" s="59" t="s">
        <v>33</v>
      </c>
      <c r="I21" s="57"/>
      <c r="J21" s="60" t="s">
        <v>34</v>
      </c>
      <c r="K21" s="57">
        <f t="shared" si="0"/>
        <v>0</v>
      </c>
    </row>
    <row r="22" spans="1:11" s="53" customFormat="1" ht="28.35" customHeight="1">
      <c r="A22" s="54" t="s">
        <v>62</v>
      </c>
      <c r="B22" s="55" t="s">
        <v>63</v>
      </c>
      <c r="C22" s="56">
        <v>1</v>
      </c>
      <c r="D22" s="57" t="s">
        <v>32</v>
      </c>
      <c r="E22" s="58"/>
      <c r="F22" s="59" t="s">
        <v>33</v>
      </c>
      <c r="G22" s="57"/>
      <c r="H22" s="59" t="s">
        <v>33</v>
      </c>
      <c r="I22" s="57"/>
      <c r="J22" s="60" t="s">
        <v>34</v>
      </c>
      <c r="K22" s="57">
        <f t="shared" si="0"/>
        <v>0</v>
      </c>
    </row>
    <row r="23" spans="1:11" s="53" customFormat="1" ht="28.35" customHeight="1">
      <c r="A23" s="54" t="s">
        <v>64</v>
      </c>
      <c r="B23" s="55" t="s">
        <v>65</v>
      </c>
      <c r="C23" s="56">
        <v>1</v>
      </c>
      <c r="D23" s="57" t="s">
        <v>32</v>
      </c>
      <c r="E23" s="58"/>
      <c r="F23" s="59" t="s">
        <v>33</v>
      </c>
      <c r="G23" s="57"/>
      <c r="H23" s="59" t="s">
        <v>33</v>
      </c>
      <c r="I23" s="57"/>
      <c r="J23" s="60" t="s">
        <v>34</v>
      </c>
      <c r="K23" s="57">
        <f t="shared" si="0"/>
        <v>0</v>
      </c>
    </row>
    <row r="24" spans="1:11" s="53" customFormat="1" ht="28.35" customHeight="1">
      <c r="A24" s="54" t="s">
        <v>66</v>
      </c>
      <c r="B24" s="55" t="s">
        <v>67</v>
      </c>
      <c r="C24" s="56">
        <v>11</v>
      </c>
      <c r="D24" s="57" t="s">
        <v>68</v>
      </c>
      <c r="E24" s="58"/>
      <c r="F24" s="59" t="s">
        <v>33</v>
      </c>
      <c r="G24" s="57"/>
      <c r="H24" s="59" t="s">
        <v>33</v>
      </c>
      <c r="I24" s="57"/>
      <c r="J24" s="60" t="s">
        <v>34</v>
      </c>
      <c r="K24" s="57">
        <f t="shared" si="0"/>
        <v>0</v>
      </c>
    </row>
    <row r="25" spans="1:11" s="53" customFormat="1" ht="28.35" customHeight="1">
      <c r="A25" s="54" t="s">
        <v>69</v>
      </c>
      <c r="B25" s="55" t="s">
        <v>70</v>
      </c>
      <c r="C25" s="56">
        <v>3</v>
      </c>
      <c r="D25" s="57" t="s">
        <v>32</v>
      </c>
      <c r="E25" s="58"/>
      <c r="F25" s="59" t="s">
        <v>33</v>
      </c>
      <c r="G25" s="57"/>
      <c r="H25" s="59" t="s">
        <v>33</v>
      </c>
      <c r="I25" s="57"/>
      <c r="J25" s="60" t="s">
        <v>34</v>
      </c>
      <c r="K25" s="57">
        <f t="shared" si="0"/>
        <v>0</v>
      </c>
    </row>
    <row r="26" spans="1:11" s="53" customFormat="1" ht="28.35" customHeight="1">
      <c r="A26" s="46" t="s">
        <v>71</v>
      </c>
      <c r="B26" s="47" t="s">
        <v>72</v>
      </c>
      <c r="C26" s="199"/>
      <c r="D26" s="199"/>
      <c r="E26" s="199"/>
      <c r="F26" s="199"/>
      <c r="G26" s="199"/>
      <c r="H26" s="199"/>
      <c r="I26" s="199"/>
      <c r="J26" s="199"/>
      <c r="K26" s="199"/>
    </row>
    <row r="27" spans="1:11" s="53" customFormat="1" ht="28.35" customHeight="1">
      <c r="A27" s="54" t="s">
        <v>73</v>
      </c>
      <c r="B27" s="55" t="s">
        <v>74</v>
      </c>
      <c r="C27" s="56">
        <v>2</v>
      </c>
      <c r="D27" s="57" t="s">
        <v>32</v>
      </c>
      <c r="E27" s="58"/>
      <c r="F27" s="59" t="s">
        <v>33</v>
      </c>
      <c r="G27" s="57"/>
      <c r="H27" s="59" t="s">
        <v>33</v>
      </c>
      <c r="I27" s="57"/>
      <c r="J27" s="60" t="s">
        <v>34</v>
      </c>
      <c r="K27" s="57">
        <f>G27*C27</f>
        <v>0</v>
      </c>
    </row>
    <row r="28" spans="1:11" s="53" customFormat="1" ht="28.35" customHeight="1">
      <c r="A28" s="54" t="s">
        <v>75</v>
      </c>
      <c r="B28" s="55" t="s">
        <v>76</v>
      </c>
      <c r="C28" s="56">
        <v>33</v>
      </c>
      <c r="D28" s="57" t="s">
        <v>68</v>
      </c>
      <c r="E28" s="58"/>
      <c r="F28" s="59" t="s">
        <v>33</v>
      </c>
      <c r="G28" s="57"/>
      <c r="H28" s="59" t="s">
        <v>33</v>
      </c>
      <c r="I28" s="57"/>
      <c r="J28" s="60" t="s">
        <v>34</v>
      </c>
      <c r="K28" s="57">
        <f>G28*C28</f>
        <v>0</v>
      </c>
    </row>
    <row r="29" spans="1:11" s="53" customFormat="1" ht="28.35" customHeight="1">
      <c r="A29" s="54" t="s">
        <v>77</v>
      </c>
      <c r="B29" s="55" t="s">
        <v>78</v>
      </c>
      <c r="C29" s="56">
        <v>2</v>
      </c>
      <c r="D29" s="57" t="s">
        <v>32</v>
      </c>
      <c r="E29" s="58"/>
      <c r="F29" s="59" t="s">
        <v>33</v>
      </c>
      <c r="G29" s="57"/>
      <c r="H29" s="59" t="s">
        <v>33</v>
      </c>
      <c r="I29" s="57"/>
      <c r="J29" s="60" t="s">
        <v>34</v>
      </c>
      <c r="K29" s="57">
        <f>G29*C29</f>
        <v>0</v>
      </c>
    </row>
    <row r="30" spans="1:11" s="53" customFormat="1" ht="28.35" customHeight="1">
      <c r="A30" s="54" t="s">
        <v>79</v>
      </c>
      <c r="B30" s="55" t="s">
        <v>80</v>
      </c>
      <c r="C30" s="56">
        <v>1</v>
      </c>
      <c r="D30" s="57" t="s">
        <v>45</v>
      </c>
      <c r="E30" s="58"/>
      <c r="F30" s="59" t="s">
        <v>33</v>
      </c>
      <c r="G30" s="57"/>
      <c r="H30" s="59" t="s">
        <v>33</v>
      </c>
      <c r="I30" s="57"/>
      <c r="J30" s="60" t="s">
        <v>34</v>
      </c>
      <c r="K30" s="57">
        <f>G30*C30</f>
        <v>0</v>
      </c>
    </row>
    <row r="31" spans="1:11" s="53" customFormat="1" ht="28.35" customHeight="1">
      <c r="A31" s="46" t="s">
        <v>81</v>
      </c>
      <c r="B31" s="47" t="s">
        <v>82</v>
      </c>
      <c r="C31" s="199"/>
      <c r="D31" s="199"/>
      <c r="E31" s="199"/>
      <c r="F31" s="199"/>
      <c r="G31" s="199"/>
      <c r="H31" s="199"/>
      <c r="I31" s="199"/>
      <c r="J31" s="199"/>
      <c r="K31" s="199"/>
    </row>
    <row r="32" spans="1:11" s="53" customFormat="1" ht="28.35" customHeight="1">
      <c r="A32" s="54" t="s">
        <v>83</v>
      </c>
      <c r="B32" s="55" t="s">
        <v>84</v>
      </c>
      <c r="C32" s="56">
        <v>2</v>
      </c>
      <c r="D32" s="57" t="s">
        <v>32</v>
      </c>
      <c r="E32" s="58"/>
      <c r="F32" s="59" t="s">
        <v>33</v>
      </c>
      <c r="G32" s="57"/>
      <c r="H32" s="59" t="s">
        <v>33</v>
      </c>
      <c r="I32" s="57"/>
      <c r="J32" s="60" t="s">
        <v>34</v>
      </c>
      <c r="K32" s="57">
        <f>G32*C32</f>
        <v>0</v>
      </c>
    </row>
    <row r="33" spans="1:12" s="53" customFormat="1" ht="28.35" customHeight="1">
      <c r="A33" s="54" t="s">
        <v>85</v>
      </c>
      <c r="B33" s="55" t="s">
        <v>86</v>
      </c>
      <c r="C33" s="56">
        <v>15</v>
      </c>
      <c r="D33" s="57" t="s">
        <v>42</v>
      </c>
      <c r="E33" s="58"/>
      <c r="F33" s="59"/>
      <c r="G33" s="57"/>
      <c r="H33" s="59"/>
      <c r="I33" s="57"/>
      <c r="J33" s="60"/>
      <c r="K33" s="57">
        <f>G33*C33</f>
        <v>0</v>
      </c>
    </row>
    <row r="34" spans="1:12" s="53" customFormat="1" ht="28.35" customHeight="1">
      <c r="A34" s="46" t="s">
        <v>87</v>
      </c>
      <c r="B34" s="47" t="s">
        <v>88</v>
      </c>
      <c r="C34" s="48">
        <v>1</v>
      </c>
      <c r="D34" s="49" t="s">
        <v>45</v>
      </c>
      <c r="E34" s="50"/>
      <c r="F34" s="50" t="s">
        <v>33</v>
      </c>
      <c r="G34" s="50"/>
      <c r="H34" s="50" t="s">
        <v>33</v>
      </c>
      <c r="I34" s="50"/>
      <c r="J34" s="50" t="s">
        <v>34</v>
      </c>
      <c r="K34" s="50">
        <f>G34*C34</f>
        <v>0</v>
      </c>
    </row>
    <row r="35" spans="1:12">
      <c r="A35" s="62"/>
      <c r="B35" s="63"/>
      <c r="C35" s="64"/>
      <c r="D35" s="65"/>
      <c r="E35" s="64"/>
      <c r="F35" s="66"/>
      <c r="G35" s="67"/>
      <c r="H35" s="64"/>
      <c r="I35" s="68">
        <f>SUM(I9:I34)</f>
        <v>0</v>
      </c>
      <c r="J35" s="64"/>
      <c r="K35" s="67"/>
    </row>
    <row r="36" spans="1:12">
      <c r="A36" s="62"/>
      <c r="B36" s="63"/>
      <c r="C36" s="64"/>
      <c r="D36" s="65"/>
      <c r="E36" s="64"/>
      <c r="F36" s="66"/>
      <c r="G36" s="67"/>
      <c r="H36" s="64"/>
      <c r="I36" s="68"/>
      <c r="J36" s="64"/>
      <c r="K36" s="67"/>
    </row>
    <row r="37" spans="1:12" ht="16.149999999999999" customHeight="1">
      <c r="A37" s="62"/>
      <c r="B37" s="69"/>
      <c r="C37" s="64"/>
      <c r="D37" s="69"/>
      <c r="E37" s="69"/>
      <c r="F37" s="66"/>
      <c r="G37" s="35"/>
      <c r="H37" s="35"/>
      <c r="I37" s="70" t="s">
        <v>89</v>
      </c>
      <c r="J37" s="66" t="s">
        <v>34</v>
      </c>
      <c r="K37" s="67">
        <f>SUM(K9:K34)</f>
        <v>0</v>
      </c>
    </row>
    <row r="38" spans="1:12" ht="16.149999999999999" customHeight="1">
      <c r="A38" s="62"/>
      <c r="B38" s="69"/>
      <c r="C38" s="64"/>
      <c r="D38" s="69"/>
      <c r="E38" s="69"/>
      <c r="F38" s="66"/>
      <c r="G38" s="35"/>
      <c r="H38" s="35"/>
      <c r="I38" s="70" t="s">
        <v>6</v>
      </c>
      <c r="J38" s="66" t="s">
        <v>34</v>
      </c>
      <c r="K38" s="67">
        <f>+K37*C39</f>
        <v>0</v>
      </c>
    </row>
    <row r="39" spans="1:12" ht="16.149999999999999" customHeight="1">
      <c r="A39" s="62"/>
      <c r="B39" s="71" t="s">
        <v>90</v>
      </c>
      <c r="C39" s="159">
        <v>0.1</v>
      </c>
      <c r="D39" s="69"/>
      <c r="E39" s="69"/>
      <c r="F39" s="66"/>
      <c r="G39" s="35"/>
      <c r="H39" s="35"/>
      <c r="I39" s="70" t="s">
        <v>7</v>
      </c>
      <c r="J39" s="66" t="s">
        <v>34</v>
      </c>
      <c r="K39" s="67">
        <f>(K37+K38)*C40</f>
        <v>0</v>
      </c>
    </row>
    <row r="40" spans="1:12" ht="16.149999999999999" customHeight="1">
      <c r="A40" s="62"/>
      <c r="B40" s="71" t="s">
        <v>91</v>
      </c>
      <c r="C40" s="72">
        <v>0.22</v>
      </c>
      <c r="D40" s="69"/>
      <c r="E40" s="69"/>
      <c r="F40" s="66"/>
      <c r="G40" s="35"/>
      <c r="H40" s="35"/>
      <c r="I40" s="70" t="s">
        <v>92</v>
      </c>
      <c r="J40" s="66" t="s">
        <v>34</v>
      </c>
      <c r="K40" s="67">
        <f>K39+K37+K38</f>
        <v>0</v>
      </c>
    </row>
    <row r="41" spans="1:12" ht="16.149999999999999" customHeight="1">
      <c r="A41" s="62"/>
      <c r="B41" s="71" t="s">
        <v>93</v>
      </c>
      <c r="C41" s="73">
        <v>0.71799999999999997</v>
      </c>
      <c r="D41" s="69"/>
      <c r="E41" s="69"/>
      <c r="F41" s="66"/>
      <c r="G41" s="35"/>
      <c r="H41" s="35"/>
      <c r="I41" s="70" t="s">
        <v>94</v>
      </c>
      <c r="J41" s="66" t="s">
        <v>34</v>
      </c>
      <c r="K41" s="67">
        <f>I35*(1+C39)*C41</f>
        <v>0</v>
      </c>
    </row>
    <row r="42" spans="1:12" s="35" customFormat="1" ht="21" customHeight="1">
      <c r="A42" s="42"/>
      <c r="C42" s="41"/>
      <c r="F42" s="74"/>
      <c r="G42" s="200" t="s">
        <v>95</v>
      </c>
      <c r="H42" s="200"/>
      <c r="I42" s="200"/>
      <c r="J42" s="75" t="s">
        <v>34</v>
      </c>
      <c r="K42" s="75">
        <f>+K40</f>
        <v>0</v>
      </c>
      <c r="L42" s="34"/>
    </row>
    <row r="43" spans="1:12" s="35" customFormat="1" ht="18" customHeight="1">
      <c r="A43" s="42"/>
      <c r="C43" s="41"/>
      <c r="F43" s="74"/>
      <c r="G43" s="200" t="s">
        <v>96</v>
      </c>
      <c r="H43" s="200"/>
      <c r="I43" s="200"/>
      <c r="J43" s="75" t="s">
        <v>34</v>
      </c>
      <c r="K43" s="75">
        <f>+K40+K41</f>
        <v>0</v>
      </c>
      <c r="L43" s="34"/>
    </row>
  </sheetData>
  <mergeCells count="17">
    <mergeCell ref="C11:K11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C15:K15"/>
    <mergeCell ref="C26:K26"/>
    <mergeCell ref="C31:K31"/>
    <mergeCell ref="G42:I42"/>
    <mergeCell ref="G43:I43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W1048576"/>
  <sheetViews>
    <sheetView showGridLines="0" topLeftCell="A64" workbookViewId="0">
      <selection activeCell="K72" sqref="K72"/>
    </sheetView>
  </sheetViews>
  <sheetFormatPr baseColWidth="10" defaultRowHeight="15" customHeight="1"/>
  <cols>
    <col min="1" max="1" width="7.25" style="42" customWidth="1"/>
    <col min="2" max="2" width="45.875" style="35" customWidth="1"/>
    <col min="3" max="3" width="10.25" style="41" customWidth="1"/>
    <col min="4" max="4" width="9.375" style="35" customWidth="1"/>
    <col min="5" max="5" width="8.625" style="35" customWidth="1"/>
    <col min="6" max="6" width="4.375" style="41" customWidth="1"/>
    <col min="7" max="7" width="11.125" style="40" customWidth="1"/>
    <col min="8" max="8" width="4.75" style="41" customWidth="1"/>
    <col min="9" max="9" width="14.25" style="41" customWidth="1"/>
    <col min="10" max="10" width="4.5" style="41" customWidth="1"/>
    <col min="11" max="11" width="13.875" style="40" customWidth="1"/>
    <col min="12" max="12" width="12.125" style="34" customWidth="1"/>
    <col min="13" max="251" width="12.125" style="35" customWidth="1"/>
    <col min="252" max="257" width="10.75" style="35" customWidth="1"/>
    <col min="258" max="1024" width="10.75" customWidth="1"/>
  </cols>
  <sheetData>
    <row r="1" spans="1:14" ht="14.45" customHeight="1">
      <c r="A1" s="201" t="s">
        <v>97</v>
      </c>
      <c r="B1" s="201"/>
      <c r="C1" s="201"/>
      <c r="D1" s="201"/>
      <c r="E1" s="201"/>
      <c r="F1" s="201"/>
      <c r="G1" s="201"/>
      <c r="H1" s="202"/>
      <c r="I1" s="202"/>
      <c r="J1" s="202"/>
      <c r="K1" s="202"/>
    </row>
    <row r="2" spans="1:14" ht="33.6" customHeight="1">
      <c r="A2" s="201"/>
      <c r="B2" s="201"/>
      <c r="C2" s="201"/>
      <c r="D2" s="201"/>
      <c r="E2" s="201"/>
      <c r="F2" s="201"/>
      <c r="G2" s="201"/>
      <c r="H2" s="202"/>
      <c r="I2" s="202"/>
      <c r="J2" s="202"/>
      <c r="K2" s="202"/>
    </row>
    <row r="3" spans="1:14" ht="19.149999999999999" customHeight="1">
      <c r="A3" s="203" t="s">
        <v>98</v>
      </c>
      <c r="B3" s="203"/>
      <c r="C3" s="203" t="str">
        <f>+'01 - Espacio Integrado Malvin N'!C3:D3</f>
        <v>Revisión: 1</v>
      </c>
      <c r="D3" s="203"/>
      <c r="E3" s="204" t="str">
        <f>+'01 - Espacio Integrado Malvin N'!E3:G3</f>
        <v>Fecha: Julio 2023</v>
      </c>
      <c r="F3" s="204"/>
      <c r="G3" s="204"/>
      <c r="H3" s="202"/>
      <c r="I3" s="202"/>
      <c r="J3" s="202"/>
      <c r="K3" s="202"/>
    </row>
    <row r="4" spans="1:14" ht="14.45" customHeight="1">
      <c r="A4" s="36"/>
      <c r="B4" s="37"/>
      <c r="C4" s="38"/>
      <c r="D4" s="39"/>
      <c r="E4" s="205"/>
      <c r="F4" s="205"/>
    </row>
    <row r="5" spans="1:14" ht="22.9" customHeight="1">
      <c r="A5" s="206" t="s">
        <v>563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6" spans="1:14" ht="8.4499999999999993" customHeight="1"/>
    <row r="7" spans="1:14" ht="38.25" customHeight="1">
      <c r="A7" s="210" t="s">
        <v>99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</row>
    <row r="8" spans="1:14" s="35" customFormat="1" ht="33.75" customHeight="1">
      <c r="A8" s="43" t="s">
        <v>22</v>
      </c>
      <c r="B8" s="44" t="s">
        <v>23</v>
      </c>
      <c r="C8" s="45" t="s">
        <v>24</v>
      </c>
      <c r="D8" s="45" t="s">
        <v>25</v>
      </c>
      <c r="E8" s="45" t="s">
        <v>26</v>
      </c>
      <c r="F8" s="208" t="s">
        <v>27</v>
      </c>
      <c r="G8" s="208"/>
      <c r="H8" s="209" t="s">
        <v>28</v>
      </c>
      <c r="I8" s="209"/>
      <c r="J8" s="209" t="s">
        <v>29</v>
      </c>
      <c r="K8" s="209"/>
    </row>
    <row r="9" spans="1:14" s="53" customFormat="1" ht="30" customHeight="1">
      <c r="A9" s="77" t="s">
        <v>100</v>
      </c>
      <c r="B9" s="78" t="s">
        <v>101</v>
      </c>
      <c r="C9" s="79"/>
      <c r="D9" s="76"/>
      <c r="E9" s="76"/>
      <c r="F9" s="76"/>
      <c r="G9" s="76"/>
      <c r="H9" s="76"/>
      <c r="I9" s="76"/>
      <c r="J9" s="76"/>
      <c r="K9" s="76"/>
    </row>
    <row r="10" spans="1:14" s="53" customFormat="1" ht="28.35" customHeight="1">
      <c r="A10" s="80" t="s">
        <v>102</v>
      </c>
      <c r="B10" s="81" t="s">
        <v>103</v>
      </c>
      <c r="C10" s="82">
        <v>1</v>
      </c>
      <c r="D10" s="57" t="s">
        <v>104</v>
      </c>
      <c r="E10" s="58"/>
      <c r="F10" s="59" t="s">
        <v>33</v>
      </c>
      <c r="G10" s="57"/>
      <c r="H10" s="60" t="s">
        <v>34</v>
      </c>
      <c r="I10" s="57">
        <f>K10*E10</f>
        <v>0</v>
      </c>
      <c r="J10" s="60" t="s">
        <v>34</v>
      </c>
      <c r="K10" s="57">
        <f>G10*C10</f>
        <v>0</v>
      </c>
    </row>
    <row r="11" spans="1:14" s="53" customFormat="1" ht="28.35" customHeight="1">
      <c r="A11" s="153" t="s">
        <v>105</v>
      </c>
      <c r="B11" s="154" t="s">
        <v>106</v>
      </c>
      <c r="C11" s="155"/>
      <c r="D11" s="121"/>
      <c r="E11" s="122"/>
      <c r="F11" s="156"/>
      <c r="G11" s="121"/>
      <c r="H11" s="157"/>
      <c r="I11" s="121"/>
      <c r="J11" s="157"/>
      <c r="K11" s="121"/>
    </row>
    <row r="12" spans="1:14" s="53" customFormat="1" ht="28.35" customHeight="1">
      <c r="A12" s="54" t="s">
        <v>107</v>
      </c>
      <c r="B12" s="83" t="s">
        <v>108</v>
      </c>
      <c r="C12" s="82">
        <v>60</v>
      </c>
      <c r="D12" s="57" t="s">
        <v>37</v>
      </c>
      <c r="E12" s="58"/>
      <c r="F12" s="59" t="s">
        <v>33</v>
      </c>
      <c r="G12" s="57"/>
      <c r="H12" s="60" t="s">
        <v>34</v>
      </c>
      <c r="I12" s="57">
        <f>K12*E12</f>
        <v>0</v>
      </c>
      <c r="J12" s="60" t="s">
        <v>34</v>
      </c>
      <c r="K12" s="57">
        <f>G12*C12</f>
        <v>0</v>
      </c>
    </row>
    <row r="13" spans="1:14" s="84" customFormat="1" ht="28.35" customHeight="1">
      <c r="A13" s="54" t="s">
        <v>109</v>
      </c>
      <c r="B13" s="83" t="s">
        <v>110</v>
      </c>
      <c r="C13" s="82">
        <v>60</v>
      </c>
      <c r="D13" s="57" t="s">
        <v>37</v>
      </c>
      <c r="E13" s="58"/>
      <c r="F13" s="59" t="s">
        <v>33</v>
      </c>
      <c r="G13" s="57"/>
      <c r="H13" s="60" t="s">
        <v>34</v>
      </c>
      <c r="I13" s="57">
        <f>K13*E13</f>
        <v>0</v>
      </c>
      <c r="J13" s="60" t="s">
        <v>34</v>
      </c>
      <c r="K13" s="57">
        <f>G13*C13</f>
        <v>0</v>
      </c>
      <c r="L13" s="53"/>
      <c r="M13" s="53"/>
      <c r="N13" s="53"/>
    </row>
    <row r="14" spans="1:14" s="69" customFormat="1" ht="28.35" customHeight="1">
      <c r="A14" s="77" t="s">
        <v>111</v>
      </c>
      <c r="B14" s="78" t="s">
        <v>112</v>
      </c>
      <c r="C14" s="79"/>
      <c r="D14" s="76"/>
      <c r="E14" s="85"/>
      <c r="F14" s="76"/>
      <c r="G14" s="85"/>
      <c r="H14" s="76"/>
      <c r="I14" s="76"/>
      <c r="J14" s="76"/>
      <c r="K14" s="76"/>
    </row>
    <row r="15" spans="1:14" s="69" customFormat="1" ht="28.35" customHeight="1">
      <c r="A15" s="153" t="s">
        <v>113</v>
      </c>
      <c r="B15" s="154" t="s">
        <v>114</v>
      </c>
      <c r="C15" s="155"/>
      <c r="D15" s="121"/>
      <c r="E15" s="122"/>
      <c r="F15" s="156"/>
      <c r="G15" s="121"/>
      <c r="H15" s="157"/>
      <c r="I15" s="121"/>
      <c r="J15" s="157"/>
      <c r="K15" s="121"/>
    </row>
    <row r="16" spans="1:14" s="69" customFormat="1" ht="28.35" customHeight="1">
      <c r="A16" s="54" t="s">
        <v>115</v>
      </c>
      <c r="B16" s="83" t="s">
        <v>116</v>
      </c>
      <c r="C16" s="82">
        <v>6.2</v>
      </c>
      <c r="D16" s="57" t="s">
        <v>37</v>
      </c>
      <c r="E16" s="58"/>
      <c r="F16" s="59" t="s">
        <v>33</v>
      </c>
      <c r="G16" s="57"/>
      <c r="H16" s="60" t="s">
        <v>34</v>
      </c>
      <c r="I16" s="57">
        <f>K16*E16</f>
        <v>0</v>
      </c>
      <c r="J16" s="60" t="s">
        <v>34</v>
      </c>
      <c r="K16" s="57">
        <f>G16*C16</f>
        <v>0</v>
      </c>
    </row>
    <row r="17" spans="1:12" s="69" customFormat="1" ht="28.35" customHeight="1">
      <c r="A17" s="54" t="s">
        <v>117</v>
      </c>
      <c r="B17" s="83" t="s">
        <v>118</v>
      </c>
      <c r="C17" s="82">
        <v>5</v>
      </c>
      <c r="D17" s="57" t="s">
        <v>37</v>
      </c>
      <c r="E17" s="58"/>
      <c r="F17" s="59" t="s">
        <v>34</v>
      </c>
      <c r="G17" s="57"/>
      <c r="H17" s="60" t="s">
        <v>34</v>
      </c>
      <c r="I17" s="57">
        <f>K17*E17</f>
        <v>0</v>
      </c>
      <c r="J17" s="60" t="s">
        <v>34</v>
      </c>
      <c r="K17" s="57">
        <f>G17*C17</f>
        <v>0</v>
      </c>
    </row>
    <row r="18" spans="1:12" s="69" customFormat="1" ht="28.35" customHeight="1">
      <c r="A18" s="153" t="s">
        <v>119</v>
      </c>
      <c r="B18" s="154" t="s">
        <v>120</v>
      </c>
      <c r="C18" s="155"/>
      <c r="D18" s="121"/>
      <c r="E18" s="122"/>
      <c r="F18" s="156"/>
      <c r="G18" s="121"/>
      <c r="H18" s="157"/>
      <c r="I18" s="121"/>
      <c r="J18" s="157"/>
      <c r="K18" s="121"/>
    </row>
    <row r="19" spans="1:12" s="69" customFormat="1" ht="28.35" customHeight="1">
      <c r="A19" s="54" t="s">
        <v>121</v>
      </c>
      <c r="B19" s="83" t="s">
        <v>122</v>
      </c>
      <c r="C19" s="82">
        <v>6</v>
      </c>
      <c r="D19" s="57" t="s">
        <v>37</v>
      </c>
      <c r="E19" s="58"/>
      <c r="F19" s="59" t="s">
        <v>33</v>
      </c>
      <c r="G19" s="57"/>
      <c r="H19" s="60" t="s">
        <v>34</v>
      </c>
      <c r="I19" s="57">
        <f>K19*E19</f>
        <v>0</v>
      </c>
      <c r="J19" s="60" t="s">
        <v>34</v>
      </c>
      <c r="K19" s="57">
        <f>G19*C19</f>
        <v>0</v>
      </c>
    </row>
    <row r="20" spans="1:12" s="69" customFormat="1" ht="28.35" customHeight="1">
      <c r="A20" s="54" t="s">
        <v>123</v>
      </c>
      <c r="B20" s="83" t="s">
        <v>124</v>
      </c>
      <c r="C20" s="82">
        <v>4.5</v>
      </c>
      <c r="D20" s="57" t="s">
        <v>37</v>
      </c>
      <c r="E20" s="58"/>
      <c r="F20" s="59" t="s">
        <v>34</v>
      </c>
      <c r="G20" s="57"/>
      <c r="H20" s="60" t="s">
        <v>34</v>
      </c>
      <c r="I20" s="57">
        <f>K20*E20</f>
        <v>0</v>
      </c>
      <c r="J20" s="60" t="s">
        <v>34</v>
      </c>
      <c r="K20" s="57">
        <f>G20*C20</f>
        <v>0</v>
      </c>
    </row>
    <row r="21" spans="1:12" s="69" customFormat="1" ht="28.35" customHeight="1">
      <c r="A21" s="153" t="s">
        <v>125</v>
      </c>
      <c r="B21" s="154" t="s">
        <v>126</v>
      </c>
      <c r="C21" s="155"/>
      <c r="D21" s="121"/>
      <c r="E21" s="122"/>
      <c r="F21" s="156"/>
      <c r="G21" s="121"/>
      <c r="H21" s="157"/>
      <c r="I21" s="121"/>
      <c r="J21" s="157"/>
      <c r="K21" s="121"/>
    </row>
    <row r="22" spans="1:12" ht="28.35" customHeight="1">
      <c r="A22" s="54" t="s">
        <v>127</v>
      </c>
      <c r="B22" s="83" t="s">
        <v>128</v>
      </c>
      <c r="C22" s="82">
        <v>12</v>
      </c>
      <c r="D22" s="57" t="s">
        <v>37</v>
      </c>
      <c r="E22" s="58"/>
      <c r="F22" s="59" t="s">
        <v>33</v>
      </c>
      <c r="G22" s="57"/>
      <c r="H22" s="60" t="s">
        <v>34</v>
      </c>
      <c r="I22" s="57">
        <f>K22*E22</f>
        <v>0</v>
      </c>
      <c r="J22" s="60" t="s">
        <v>34</v>
      </c>
      <c r="K22" s="57">
        <f>G22*C22</f>
        <v>0</v>
      </c>
      <c r="L22" s="35"/>
    </row>
    <row r="23" spans="1:12" ht="28.35" customHeight="1">
      <c r="A23" s="54" t="s">
        <v>129</v>
      </c>
      <c r="B23" s="83" t="s">
        <v>130</v>
      </c>
      <c r="C23" s="82">
        <v>9.5</v>
      </c>
      <c r="D23" s="57" t="s">
        <v>37</v>
      </c>
      <c r="E23" s="58"/>
      <c r="F23" s="59" t="s">
        <v>34</v>
      </c>
      <c r="G23" s="57"/>
      <c r="H23" s="60" t="s">
        <v>34</v>
      </c>
      <c r="I23" s="57">
        <f>K23*E23</f>
        <v>0</v>
      </c>
      <c r="J23" s="60" t="s">
        <v>34</v>
      </c>
      <c r="K23" s="57">
        <f>G23*C23</f>
        <v>0</v>
      </c>
      <c r="L23" s="35"/>
    </row>
    <row r="24" spans="1:12" ht="28.35" customHeight="1">
      <c r="A24" s="153" t="s">
        <v>131</v>
      </c>
      <c r="B24" s="154" t="s">
        <v>132</v>
      </c>
      <c r="C24" s="155"/>
      <c r="D24" s="121"/>
      <c r="E24" s="122"/>
      <c r="F24" s="158"/>
      <c r="G24" s="121"/>
      <c r="H24" s="157"/>
      <c r="I24" s="121"/>
      <c r="J24" s="157"/>
      <c r="K24" s="121"/>
      <c r="L24" s="35"/>
    </row>
    <row r="25" spans="1:12" ht="28.35" customHeight="1">
      <c r="A25" s="54" t="s">
        <v>133</v>
      </c>
      <c r="B25" s="83" t="s">
        <v>134</v>
      </c>
      <c r="C25" s="82">
        <v>6</v>
      </c>
      <c r="D25" s="57" t="s">
        <v>37</v>
      </c>
      <c r="E25" s="58"/>
      <c r="F25" s="59" t="s">
        <v>33</v>
      </c>
      <c r="G25" s="57"/>
      <c r="H25" s="60" t="s">
        <v>34</v>
      </c>
      <c r="I25" s="57">
        <f>K25*E25</f>
        <v>0</v>
      </c>
      <c r="J25" s="60" t="s">
        <v>34</v>
      </c>
      <c r="K25" s="57">
        <f>G25*C25</f>
        <v>0</v>
      </c>
      <c r="L25" s="35"/>
    </row>
    <row r="26" spans="1:12" ht="28.35" customHeight="1">
      <c r="A26" s="54" t="s">
        <v>135</v>
      </c>
      <c r="B26" s="83" t="s">
        <v>136</v>
      </c>
      <c r="C26" s="82">
        <v>0.5</v>
      </c>
      <c r="D26" s="57" t="s">
        <v>37</v>
      </c>
      <c r="E26" s="58"/>
      <c r="F26" s="59" t="s">
        <v>33</v>
      </c>
      <c r="G26" s="57"/>
      <c r="H26" s="60" t="s">
        <v>34</v>
      </c>
      <c r="I26" s="57">
        <f>K26*E26</f>
        <v>0</v>
      </c>
      <c r="J26" s="60" t="s">
        <v>34</v>
      </c>
      <c r="K26" s="57">
        <f>G26*C26</f>
        <v>0</v>
      </c>
      <c r="L26" s="35"/>
    </row>
    <row r="27" spans="1:12" ht="28.35" customHeight="1">
      <c r="A27" s="54" t="s">
        <v>137</v>
      </c>
      <c r="B27" s="83" t="s">
        <v>138</v>
      </c>
      <c r="C27" s="82">
        <v>25</v>
      </c>
      <c r="D27" s="57" t="s">
        <v>42</v>
      </c>
      <c r="E27" s="58"/>
      <c r="F27" s="59" t="s">
        <v>33</v>
      </c>
      <c r="G27" s="57"/>
      <c r="H27" s="60" t="s">
        <v>34</v>
      </c>
      <c r="I27" s="57">
        <f>K27*E27</f>
        <v>0</v>
      </c>
      <c r="J27" s="60" t="s">
        <v>34</v>
      </c>
      <c r="K27" s="57">
        <f>G27*C27</f>
        <v>0</v>
      </c>
      <c r="L27" s="35"/>
    </row>
    <row r="28" spans="1:12" ht="28.35" customHeight="1">
      <c r="A28" s="80" t="s">
        <v>139</v>
      </c>
      <c r="B28" s="81" t="s">
        <v>140</v>
      </c>
      <c r="C28" s="82">
        <v>85</v>
      </c>
      <c r="D28" s="57" t="s">
        <v>141</v>
      </c>
      <c r="E28" s="58"/>
      <c r="F28" s="59" t="s">
        <v>33</v>
      </c>
      <c r="G28" s="57"/>
      <c r="H28" s="60" t="s">
        <v>34</v>
      </c>
      <c r="I28" s="57">
        <f>K28*E28</f>
        <v>0</v>
      </c>
      <c r="J28" s="60" t="s">
        <v>34</v>
      </c>
      <c r="K28" s="57">
        <f>G28*C28</f>
        <v>0</v>
      </c>
      <c r="L28" s="35"/>
    </row>
    <row r="29" spans="1:12" s="35" customFormat="1" ht="28.35" customHeight="1">
      <c r="A29" s="153" t="s">
        <v>142</v>
      </c>
      <c r="B29" s="154" t="s">
        <v>143</v>
      </c>
      <c r="C29" s="155"/>
      <c r="D29" s="121"/>
      <c r="E29" s="122"/>
      <c r="F29" s="158"/>
      <c r="G29" s="121"/>
      <c r="H29" s="157"/>
      <c r="I29" s="121"/>
      <c r="J29" s="157"/>
      <c r="K29" s="121"/>
    </row>
    <row r="30" spans="1:12" ht="28.35" customHeight="1">
      <c r="A30" s="54" t="s">
        <v>144</v>
      </c>
      <c r="B30" s="83" t="s">
        <v>145</v>
      </c>
      <c r="C30" s="82">
        <v>5</v>
      </c>
      <c r="D30" s="57" t="s">
        <v>37</v>
      </c>
      <c r="E30" s="58"/>
      <c r="F30" s="59" t="s">
        <v>33</v>
      </c>
      <c r="G30" s="57"/>
      <c r="H30" s="60" t="s">
        <v>34</v>
      </c>
      <c r="I30" s="57">
        <f>K30*E30</f>
        <v>0</v>
      </c>
      <c r="J30" s="60" t="s">
        <v>34</v>
      </c>
      <c r="K30" s="57">
        <f>G30*C30</f>
        <v>0</v>
      </c>
    </row>
    <row r="31" spans="1:12" ht="28.35" customHeight="1">
      <c r="A31" s="54" t="s">
        <v>146</v>
      </c>
      <c r="B31" s="83" t="s">
        <v>147</v>
      </c>
      <c r="C31" s="82">
        <v>2</v>
      </c>
      <c r="D31" s="57" t="s">
        <v>148</v>
      </c>
      <c r="E31" s="58"/>
      <c r="F31" s="59" t="s">
        <v>33</v>
      </c>
      <c r="G31" s="57"/>
      <c r="H31" s="60" t="s">
        <v>34</v>
      </c>
      <c r="I31" s="57">
        <f>K31*E31</f>
        <v>0</v>
      </c>
      <c r="J31" s="60" t="s">
        <v>34</v>
      </c>
      <c r="K31" s="57">
        <f>G31*C31</f>
        <v>0</v>
      </c>
    </row>
    <row r="32" spans="1:12" ht="28.35" customHeight="1">
      <c r="A32" s="153" t="s">
        <v>149</v>
      </c>
      <c r="B32" s="154" t="s">
        <v>150</v>
      </c>
      <c r="C32" s="155"/>
      <c r="D32" s="121"/>
      <c r="E32" s="122"/>
      <c r="F32" s="158"/>
      <c r="G32" s="121"/>
      <c r="H32" s="157"/>
      <c r="I32" s="121"/>
      <c r="J32" s="157"/>
      <c r="K32" s="121"/>
    </row>
    <row r="33" spans="1:12" ht="28.35" customHeight="1">
      <c r="A33" s="54" t="s">
        <v>151</v>
      </c>
      <c r="B33" s="83" t="s">
        <v>145</v>
      </c>
      <c r="C33" s="82">
        <v>0.4</v>
      </c>
      <c r="D33" s="57" t="s">
        <v>37</v>
      </c>
      <c r="E33" s="58"/>
      <c r="F33" s="59" t="s">
        <v>33</v>
      </c>
      <c r="G33" s="57"/>
      <c r="H33" s="60" t="s">
        <v>34</v>
      </c>
      <c r="I33" s="57">
        <f>K33*E33</f>
        <v>0</v>
      </c>
      <c r="J33" s="60" t="s">
        <v>34</v>
      </c>
      <c r="K33" s="57">
        <f>G33*C33</f>
        <v>0</v>
      </c>
    </row>
    <row r="34" spans="1:12" ht="28.35" customHeight="1">
      <c r="A34" s="54" t="s">
        <v>152</v>
      </c>
      <c r="B34" s="83" t="s">
        <v>153</v>
      </c>
      <c r="C34" s="82">
        <v>15</v>
      </c>
      <c r="D34" s="57" t="s">
        <v>141</v>
      </c>
      <c r="E34" s="58"/>
      <c r="F34" s="59" t="s">
        <v>33</v>
      </c>
      <c r="G34" s="57"/>
      <c r="H34" s="60" t="s">
        <v>34</v>
      </c>
      <c r="I34" s="57">
        <f>K34*E34</f>
        <v>0</v>
      </c>
      <c r="J34" s="60" t="s">
        <v>34</v>
      </c>
      <c r="K34" s="57">
        <f>G34*C34</f>
        <v>0</v>
      </c>
    </row>
    <row r="35" spans="1:12" ht="28.35" customHeight="1">
      <c r="A35" s="54" t="s">
        <v>154</v>
      </c>
      <c r="B35" s="83" t="s">
        <v>155</v>
      </c>
      <c r="C35" s="82">
        <v>0.3</v>
      </c>
      <c r="D35" s="57" t="s">
        <v>37</v>
      </c>
      <c r="E35" s="58"/>
      <c r="F35" s="59" t="s">
        <v>33</v>
      </c>
      <c r="G35" s="57"/>
      <c r="H35" s="60" t="s">
        <v>34</v>
      </c>
      <c r="I35" s="57">
        <f>K35*E35</f>
        <v>0</v>
      </c>
      <c r="J35" s="60" t="s">
        <v>34</v>
      </c>
      <c r="K35" s="57">
        <f>G35*C35</f>
        <v>0</v>
      </c>
    </row>
    <row r="36" spans="1:12" ht="28.35" customHeight="1">
      <c r="A36" s="153" t="s">
        <v>156</v>
      </c>
      <c r="B36" s="154" t="s">
        <v>157</v>
      </c>
      <c r="C36" s="155"/>
      <c r="D36" s="121"/>
      <c r="E36" s="122"/>
      <c r="F36" s="158"/>
      <c r="G36" s="121"/>
      <c r="H36" s="157"/>
      <c r="I36" s="121"/>
      <c r="J36" s="157"/>
      <c r="K36" s="121"/>
    </row>
    <row r="37" spans="1:12" s="35" customFormat="1" ht="28.35" customHeight="1">
      <c r="A37" s="54" t="s">
        <v>158</v>
      </c>
      <c r="B37" s="83" t="s">
        <v>145</v>
      </c>
      <c r="C37" s="82">
        <v>0.15</v>
      </c>
      <c r="D37" s="57" t="s">
        <v>37</v>
      </c>
      <c r="E37" s="58"/>
      <c r="F37" s="59" t="s">
        <v>33</v>
      </c>
      <c r="G37" s="57"/>
      <c r="H37" s="60" t="s">
        <v>34</v>
      </c>
      <c r="I37" s="57">
        <f>K37*E37</f>
        <v>0</v>
      </c>
      <c r="J37" s="60" t="s">
        <v>34</v>
      </c>
      <c r="K37" s="57">
        <f>G37*C37</f>
        <v>0</v>
      </c>
      <c r="L37" s="34"/>
    </row>
    <row r="38" spans="1:12" s="35" customFormat="1" ht="28.35" customHeight="1">
      <c r="A38" s="54" t="s">
        <v>159</v>
      </c>
      <c r="B38" s="83" t="s">
        <v>160</v>
      </c>
      <c r="C38" s="82">
        <v>9</v>
      </c>
      <c r="D38" s="57" t="s">
        <v>141</v>
      </c>
      <c r="E38" s="58"/>
      <c r="F38" s="59" t="s">
        <v>33</v>
      </c>
      <c r="G38" s="57"/>
      <c r="H38" s="60" t="s">
        <v>34</v>
      </c>
      <c r="I38" s="57">
        <f>K38*E38</f>
        <v>0</v>
      </c>
      <c r="J38" s="60" t="s">
        <v>34</v>
      </c>
      <c r="K38" s="57">
        <f>G38*C38</f>
        <v>0</v>
      </c>
      <c r="L38" s="34"/>
    </row>
    <row r="39" spans="1:12" s="35" customFormat="1" ht="28.35" customHeight="1">
      <c r="A39" s="153" t="s">
        <v>161</v>
      </c>
      <c r="B39" s="154" t="s">
        <v>162</v>
      </c>
      <c r="C39" s="155"/>
      <c r="D39" s="121"/>
      <c r="E39" s="122"/>
      <c r="F39" s="156"/>
      <c r="G39" s="121"/>
      <c r="H39" s="157"/>
      <c r="I39" s="121"/>
      <c r="J39" s="157"/>
      <c r="K39" s="121"/>
      <c r="L39" s="34"/>
    </row>
    <row r="40" spans="1:12" s="35" customFormat="1" ht="28.35" customHeight="1">
      <c r="A40" s="54" t="s">
        <v>163</v>
      </c>
      <c r="B40" s="83" t="s">
        <v>164</v>
      </c>
      <c r="C40" s="82">
        <v>0.7</v>
      </c>
      <c r="D40" s="57" t="s">
        <v>37</v>
      </c>
      <c r="E40" s="58"/>
      <c r="F40" s="59"/>
      <c r="G40" s="57"/>
      <c r="H40" s="60"/>
      <c r="I40" s="57"/>
      <c r="J40" s="60"/>
      <c r="K40" s="57"/>
      <c r="L40" s="34"/>
    </row>
    <row r="41" spans="1:12" s="35" customFormat="1" ht="28.35" customHeight="1">
      <c r="A41" s="54" t="s">
        <v>165</v>
      </c>
      <c r="B41" s="83" t="s">
        <v>166</v>
      </c>
      <c r="C41" s="82">
        <v>2</v>
      </c>
      <c r="D41" s="57" t="s">
        <v>104</v>
      </c>
      <c r="E41" s="58"/>
      <c r="F41" s="59"/>
      <c r="G41" s="57"/>
      <c r="H41" s="60"/>
      <c r="I41" s="57"/>
      <c r="J41" s="60"/>
      <c r="K41" s="57"/>
      <c r="L41" s="34"/>
    </row>
    <row r="42" spans="1:12" ht="28.35" customHeight="1">
      <c r="A42" s="77" t="s">
        <v>167</v>
      </c>
      <c r="B42" s="78" t="s">
        <v>168</v>
      </c>
      <c r="C42" s="86"/>
      <c r="D42" s="49"/>
      <c r="E42" s="52"/>
      <c r="F42" s="51"/>
      <c r="G42" s="49"/>
      <c r="H42" s="52"/>
      <c r="I42" s="49"/>
      <c r="J42" s="52"/>
      <c r="K42" s="49"/>
    </row>
    <row r="43" spans="1:12" ht="28.35" customHeight="1">
      <c r="A43" s="80" t="s">
        <v>169</v>
      </c>
      <c r="B43" s="81" t="s">
        <v>170</v>
      </c>
      <c r="C43" s="82">
        <v>1</v>
      </c>
      <c r="D43" s="57" t="s">
        <v>104</v>
      </c>
      <c r="E43" s="60"/>
      <c r="F43" s="59" t="s">
        <v>33</v>
      </c>
      <c r="G43" s="57"/>
      <c r="H43" s="60" t="s">
        <v>34</v>
      </c>
      <c r="I43" s="57">
        <f>K43*E43</f>
        <v>0</v>
      </c>
      <c r="J43" s="60" t="s">
        <v>34</v>
      </c>
      <c r="K43" s="57">
        <f>G43*C43</f>
        <v>0</v>
      </c>
    </row>
    <row r="44" spans="1:12" ht="28.35" customHeight="1">
      <c r="A44" s="80" t="s">
        <v>171</v>
      </c>
      <c r="B44" s="81" t="s">
        <v>172</v>
      </c>
      <c r="C44" s="82">
        <v>10</v>
      </c>
      <c r="D44" s="57" t="s">
        <v>148</v>
      </c>
      <c r="E44" s="60"/>
      <c r="F44" s="59" t="s">
        <v>33</v>
      </c>
      <c r="G44" s="57"/>
      <c r="H44" s="60" t="s">
        <v>34</v>
      </c>
      <c r="I44" s="57">
        <f>K44*E44</f>
        <v>0</v>
      </c>
      <c r="J44" s="60" t="s">
        <v>34</v>
      </c>
      <c r="K44" s="57">
        <f>G44*C44</f>
        <v>0</v>
      </c>
    </row>
    <row r="45" spans="1:12" ht="28.35" customHeight="1">
      <c r="A45" s="77" t="s">
        <v>173</v>
      </c>
      <c r="B45" s="78" t="s">
        <v>174</v>
      </c>
      <c r="C45" s="86"/>
      <c r="D45" s="49"/>
      <c r="E45" s="52"/>
      <c r="F45" s="51"/>
      <c r="G45" s="49"/>
      <c r="H45" s="52"/>
      <c r="I45" s="49"/>
      <c r="J45" s="52"/>
      <c r="K45" s="49"/>
    </row>
    <row r="46" spans="1:12" ht="28.35" customHeight="1">
      <c r="A46" s="153" t="s">
        <v>175</v>
      </c>
      <c r="B46" s="154" t="s">
        <v>176</v>
      </c>
      <c r="C46" s="155"/>
      <c r="D46" s="121"/>
      <c r="E46" s="157"/>
      <c r="F46" s="156"/>
      <c r="G46" s="121"/>
      <c r="H46" s="157"/>
      <c r="I46" s="121"/>
      <c r="J46" s="157"/>
      <c r="K46" s="121"/>
    </row>
    <row r="47" spans="1:12" ht="28.35" customHeight="1">
      <c r="A47" s="54" t="s">
        <v>177</v>
      </c>
      <c r="B47" s="83" t="s">
        <v>145</v>
      </c>
      <c r="C47" s="82">
        <v>1</v>
      </c>
      <c r="D47" s="57" t="s">
        <v>37</v>
      </c>
      <c r="E47" s="60"/>
      <c r="F47" s="59" t="s">
        <v>33</v>
      </c>
      <c r="G47" s="57"/>
      <c r="H47" s="60" t="s">
        <v>34</v>
      </c>
      <c r="I47" s="57">
        <f>K47*E47</f>
        <v>0</v>
      </c>
      <c r="J47" s="60" t="s">
        <v>34</v>
      </c>
      <c r="K47" s="57">
        <f>G47*C47</f>
        <v>0</v>
      </c>
    </row>
    <row r="48" spans="1:12" ht="28.35" customHeight="1">
      <c r="A48" s="54" t="s">
        <v>178</v>
      </c>
      <c r="B48" s="83" t="s">
        <v>179</v>
      </c>
      <c r="C48" s="82">
        <v>4</v>
      </c>
      <c r="D48" s="57" t="s">
        <v>148</v>
      </c>
      <c r="E48" s="60"/>
      <c r="F48" s="59" t="s">
        <v>33</v>
      </c>
      <c r="G48" s="57"/>
      <c r="H48" s="60" t="s">
        <v>34</v>
      </c>
      <c r="I48" s="57">
        <f>K48*E48</f>
        <v>0</v>
      </c>
      <c r="J48" s="60" t="s">
        <v>34</v>
      </c>
      <c r="K48" s="57">
        <f>G48*C48</f>
        <v>0</v>
      </c>
    </row>
    <row r="49" spans="1:11" ht="28.35" customHeight="1">
      <c r="A49" s="153" t="s">
        <v>180</v>
      </c>
      <c r="B49" s="154" t="s">
        <v>181</v>
      </c>
      <c r="C49" s="155"/>
      <c r="D49" s="121"/>
      <c r="E49" s="157"/>
      <c r="F49" s="156"/>
      <c r="G49" s="121"/>
      <c r="H49" s="157"/>
      <c r="I49" s="121"/>
      <c r="J49" s="157"/>
      <c r="K49" s="121"/>
    </row>
    <row r="50" spans="1:11" ht="28.35" customHeight="1">
      <c r="A50" s="54" t="s">
        <v>182</v>
      </c>
      <c r="B50" s="83" t="s">
        <v>145</v>
      </c>
      <c r="C50" s="82">
        <v>0.4</v>
      </c>
      <c r="D50" s="57" t="s">
        <v>37</v>
      </c>
      <c r="E50" s="60"/>
      <c r="F50" s="59" t="s">
        <v>33</v>
      </c>
      <c r="G50" s="57"/>
      <c r="H50" s="60" t="s">
        <v>34</v>
      </c>
      <c r="I50" s="57">
        <f>K50*E50</f>
        <v>0</v>
      </c>
      <c r="J50" s="60" t="s">
        <v>34</v>
      </c>
      <c r="K50" s="57">
        <f>G50*C50</f>
        <v>0</v>
      </c>
    </row>
    <row r="51" spans="1:11" ht="28.35" customHeight="1">
      <c r="A51" s="54" t="s">
        <v>183</v>
      </c>
      <c r="B51" s="83" t="s">
        <v>184</v>
      </c>
      <c r="C51" s="82">
        <v>1</v>
      </c>
      <c r="D51" s="57" t="s">
        <v>104</v>
      </c>
      <c r="E51" s="60"/>
      <c r="F51" s="59" t="s">
        <v>33</v>
      </c>
      <c r="G51" s="57"/>
      <c r="H51" s="60" t="s">
        <v>34</v>
      </c>
      <c r="I51" s="57">
        <f>K51*E51</f>
        <v>0</v>
      </c>
      <c r="J51" s="60" t="s">
        <v>34</v>
      </c>
      <c r="K51" s="57">
        <f>G51*C51</f>
        <v>0</v>
      </c>
    </row>
    <row r="52" spans="1:11" ht="28.35" customHeight="1">
      <c r="A52" s="153" t="s">
        <v>185</v>
      </c>
      <c r="B52" s="154" t="s">
        <v>186</v>
      </c>
      <c r="C52" s="155"/>
      <c r="D52" s="121"/>
      <c r="E52" s="157"/>
      <c r="F52" s="156"/>
      <c r="G52" s="121"/>
      <c r="H52" s="157"/>
      <c r="I52" s="121"/>
      <c r="J52" s="157"/>
      <c r="K52" s="121"/>
    </row>
    <row r="53" spans="1:11" ht="29.1" customHeight="1">
      <c r="A53" s="54" t="s">
        <v>187</v>
      </c>
      <c r="B53" s="83" t="s">
        <v>145</v>
      </c>
      <c r="C53" s="82">
        <v>0.3</v>
      </c>
      <c r="D53" s="57" t="s">
        <v>37</v>
      </c>
      <c r="E53" s="60"/>
      <c r="F53" s="59" t="s">
        <v>33</v>
      </c>
      <c r="G53" s="57"/>
      <c r="H53" s="60" t="s">
        <v>34</v>
      </c>
      <c r="I53" s="57">
        <f>K53*E53</f>
        <v>0</v>
      </c>
      <c r="J53" s="60" t="s">
        <v>34</v>
      </c>
      <c r="K53" s="57">
        <f>G53*C53</f>
        <v>0</v>
      </c>
    </row>
    <row r="54" spans="1:11" ht="28.35" customHeight="1">
      <c r="A54" s="54" t="s">
        <v>188</v>
      </c>
      <c r="B54" s="83" t="s">
        <v>186</v>
      </c>
      <c r="C54" s="82">
        <v>3</v>
      </c>
      <c r="D54" s="57" t="s">
        <v>148</v>
      </c>
      <c r="E54" s="60"/>
      <c r="F54" s="59" t="s">
        <v>33</v>
      </c>
      <c r="G54" s="57"/>
      <c r="H54" s="60" t="s">
        <v>34</v>
      </c>
      <c r="I54" s="57">
        <f>K54*E54</f>
        <v>0</v>
      </c>
      <c r="J54" s="60" t="s">
        <v>34</v>
      </c>
      <c r="K54" s="57">
        <f>G54*C54</f>
        <v>0</v>
      </c>
    </row>
    <row r="55" spans="1:11" ht="28.35" customHeight="1">
      <c r="A55" s="153" t="s">
        <v>189</v>
      </c>
      <c r="B55" s="154" t="s">
        <v>190</v>
      </c>
      <c r="C55" s="155"/>
      <c r="D55" s="121"/>
      <c r="E55" s="157"/>
      <c r="F55" s="156"/>
      <c r="G55" s="121"/>
      <c r="H55" s="157"/>
      <c r="I55" s="121"/>
      <c r="J55" s="157"/>
      <c r="K55" s="121"/>
    </row>
    <row r="56" spans="1:11" ht="28.35" customHeight="1">
      <c r="A56" s="54" t="s">
        <v>191</v>
      </c>
      <c r="B56" s="83" t="s">
        <v>145</v>
      </c>
      <c r="C56" s="82">
        <v>0.02</v>
      </c>
      <c r="D56" s="57" t="s">
        <v>37</v>
      </c>
      <c r="E56" s="60"/>
      <c r="F56" s="59" t="s">
        <v>33</v>
      </c>
      <c r="G56" s="57"/>
      <c r="H56" s="60" t="s">
        <v>34</v>
      </c>
      <c r="I56" s="57">
        <f>K56*E56</f>
        <v>0</v>
      </c>
      <c r="J56" s="60" t="s">
        <v>34</v>
      </c>
      <c r="K56" s="57">
        <f>G56*C56</f>
        <v>0</v>
      </c>
    </row>
    <row r="57" spans="1:11" ht="28.35" customHeight="1">
      <c r="A57" s="54" t="s">
        <v>192</v>
      </c>
      <c r="B57" s="83" t="s">
        <v>190</v>
      </c>
      <c r="C57" s="82">
        <v>1</v>
      </c>
      <c r="D57" s="57" t="s">
        <v>148</v>
      </c>
      <c r="E57" s="60"/>
      <c r="F57" s="59" t="s">
        <v>33</v>
      </c>
      <c r="G57" s="57"/>
      <c r="H57" s="60" t="s">
        <v>34</v>
      </c>
      <c r="I57" s="57">
        <f>K57*E57</f>
        <v>0</v>
      </c>
      <c r="J57" s="60" t="s">
        <v>34</v>
      </c>
      <c r="K57" s="57">
        <f>G57*C57</f>
        <v>0</v>
      </c>
    </row>
    <row r="58" spans="1:11" ht="28.35" customHeight="1">
      <c r="A58" s="153" t="s">
        <v>193</v>
      </c>
      <c r="B58" s="154" t="s">
        <v>194</v>
      </c>
      <c r="C58" s="155"/>
      <c r="D58" s="121"/>
      <c r="E58" s="157"/>
      <c r="F58" s="156"/>
      <c r="G58" s="121"/>
      <c r="H58" s="157"/>
      <c r="I58" s="121"/>
      <c r="J58" s="157"/>
      <c r="K58" s="121"/>
    </row>
    <row r="59" spans="1:11" ht="28.35" customHeight="1">
      <c r="A59" s="54" t="s">
        <v>195</v>
      </c>
      <c r="B59" s="83" t="s">
        <v>145</v>
      </c>
      <c r="C59" s="82">
        <v>0.1</v>
      </c>
      <c r="D59" s="57" t="s">
        <v>37</v>
      </c>
      <c r="E59" s="60"/>
      <c r="F59" s="59" t="s">
        <v>33</v>
      </c>
      <c r="G59" s="57"/>
      <c r="H59" s="60" t="s">
        <v>34</v>
      </c>
      <c r="I59" s="57">
        <f>K59*E59</f>
        <v>0</v>
      </c>
      <c r="J59" s="60" t="s">
        <v>34</v>
      </c>
      <c r="K59" s="57">
        <f>G59*C59</f>
        <v>0</v>
      </c>
    </row>
    <row r="60" spans="1:11" ht="28.35" customHeight="1">
      <c r="A60" s="54" t="s">
        <v>196</v>
      </c>
      <c r="B60" s="83" t="s">
        <v>194</v>
      </c>
      <c r="C60" s="82">
        <v>1</v>
      </c>
      <c r="D60" s="57" t="s">
        <v>148</v>
      </c>
      <c r="E60" s="60"/>
      <c r="F60" s="59" t="s">
        <v>33</v>
      </c>
      <c r="G60" s="57"/>
      <c r="H60" s="60" t="s">
        <v>34</v>
      </c>
      <c r="I60" s="57">
        <f>K60*E60</f>
        <v>0</v>
      </c>
      <c r="J60" s="60" t="s">
        <v>34</v>
      </c>
      <c r="K60" s="57">
        <f>G60*C60</f>
        <v>0</v>
      </c>
    </row>
    <row r="61" spans="1:11" ht="28.35" customHeight="1">
      <c r="A61" s="77" t="s">
        <v>197</v>
      </c>
      <c r="B61" s="78" t="s">
        <v>198</v>
      </c>
      <c r="C61" s="79"/>
      <c r="D61" s="49"/>
      <c r="E61" s="52"/>
      <c r="F61" s="51"/>
      <c r="G61" s="49"/>
      <c r="H61" s="52"/>
      <c r="I61" s="49"/>
      <c r="J61" s="52"/>
      <c r="K61" s="49"/>
    </row>
    <row r="62" spans="1:11" ht="28.35" customHeight="1">
      <c r="A62" s="80" t="s">
        <v>199</v>
      </c>
      <c r="B62" s="81" t="s">
        <v>200</v>
      </c>
      <c r="C62" s="82">
        <v>10</v>
      </c>
      <c r="D62" s="57" t="s">
        <v>37</v>
      </c>
      <c r="E62" s="60"/>
      <c r="F62" s="59" t="s">
        <v>33</v>
      </c>
      <c r="G62" s="57"/>
      <c r="H62" s="60" t="s">
        <v>34</v>
      </c>
      <c r="I62" s="57">
        <f>K62*E62</f>
        <v>0</v>
      </c>
      <c r="J62" s="60" t="s">
        <v>34</v>
      </c>
      <c r="K62" s="57">
        <f>G62*C62</f>
        <v>0</v>
      </c>
    </row>
    <row r="63" spans="1:11" ht="28.35" customHeight="1">
      <c r="A63" s="80" t="s">
        <v>201</v>
      </c>
      <c r="B63" s="81" t="s">
        <v>202</v>
      </c>
      <c r="C63" s="82">
        <v>100</v>
      </c>
      <c r="D63" s="57" t="s">
        <v>42</v>
      </c>
      <c r="E63" s="60"/>
      <c r="F63" s="59" t="s">
        <v>33</v>
      </c>
      <c r="G63" s="57"/>
      <c r="H63" s="60" t="s">
        <v>34</v>
      </c>
      <c r="I63" s="57">
        <f>K63*E63</f>
        <v>0</v>
      </c>
      <c r="J63" s="60" t="s">
        <v>34</v>
      </c>
      <c r="K63" s="57">
        <f>G63*C63</f>
        <v>0</v>
      </c>
    </row>
    <row r="64" spans="1:11" ht="28.35" customHeight="1">
      <c r="A64" s="80" t="s">
        <v>203</v>
      </c>
      <c r="B64" s="81" t="s">
        <v>204</v>
      </c>
      <c r="C64" s="82">
        <v>1</v>
      </c>
      <c r="D64" s="57" t="s">
        <v>104</v>
      </c>
      <c r="E64" s="60"/>
      <c r="F64" s="59" t="s">
        <v>33</v>
      </c>
      <c r="G64" s="57"/>
      <c r="H64" s="60" t="s">
        <v>34</v>
      </c>
      <c r="I64" s="57">
        <f>K64*E64</f>
        <v>0</v>
      </c>
      <c r="J64" s="60" t="s">
        <v>34</v>
      </c>
      <c r="K64" s="57">
        <f>G64*C64</f>
        <v>0</v>
      </c>
    </row>
    <row r="65" spans="1:11" ht="28.35" customHeight="1">
      <c r="A65" s="77" t="s">
        <v>205</v>
      </c>
      <c r="B65" s="78" t="s">
        <v>88</v>
      </c>
      <c r="C65" s="86"/>
      <c r="D65" s="49"/>
      <c r="E65" s="52"/>
      <c r="F65" s="51"/>
      <c r="G65" s="49"/>
      <c r="H65" s="52"/>
      <c r="I65" s="49"/>
      <c r="J65" s="52"/>
      <c r="K65" s="49"/>
    </row>
    <row r="66" spans="1:11" ht="28.35" customHeight="1">
      <c r="A66" s="80" t="s">
        <v>206</v>
      </c>
      <c r="B66" s="81" t="s">
        <v>207</v>
      </c>
      <c r="C66" s="82">
        <v>1</v>
      </c>
      <c r="D66" s="57" t="s">
        <v>104</v>
      </c>
      <c r="E66" s="60"/>
      <c r="F66" s="59" t="s">
        <v>33</v>
      </c>
      <c r="G66" s="57"/>
      <c r="H66" s="60" t="s">
        <v>34</v>
      </c>
      <c r="I66" s="57">
        <f>K66*E66</f>
        <v>0</v>
      </c>
      <c r="J66" s="60" t="s">
        <v>34</v>
      </c>
      <c r="K66" s="57">
        <f>G66*C66</f>
        <v>0</v>
      </c>
    </row>
    <row r="67" spans="1:11" ht="15.6" customHeight="1">
      <c r="I67" s="168">
        <f>SUM(I9:I66)</f>
        <v>0</v>
      </c>
    </row>
    <row r="68" spans="1:11" ht="15.6" customHeight="1">
      <c r="A68" s="35"/>
      <c r="B68" s="41"/>
      <c r="C68" s="35"/>
      <c r="D68" s="41"/>
      <c r="G68" s="35"/>
      <c r="I68" s="35"/>
      <c r="K68" s="35"/>
    </row>
    <row r="69" spans="1:11" ht="15.6" customHeight="1">
      <c r="A69" s="35"/>
      <c r="B69" s="41"/>
      <c r="C69" s="35"/>
      <c r="D69" s="41"/>
      <c r="G69" s="35"/>
      <c r="I69" s="35"/>
      <c r="K69" s="35"/>
    </row>
    <row r="70" spans="1:11" ht="15.6" customHeight="1">
      <c r="A70" s="35"/>
      <c r="B70" s="41"/>
      <c r="C70" s="35"/>
      <c r="D70" s="41"/>
      <c r="G70" s="35"/>
      <c r="I70" s="35"/>
      <c r="K70" s="35"/>
    </row>
    <row r="71" spans="1:11" ht="15.6" customHeight="1">
      <c r="C71" s="64"/>
      <c r="D71" s="69"/>
      <c r="E71" s="69"/>
      <c r="F71" s="66"/>
      <c r="I71" s="70" t="s">
        <v>89</v>
      </c>
      <c r="J71" s="66" t="s">
        <v>34</v>
      </c>
      <c r="K71" s="67">
        <f>SUM(K9:K66)</f>
        <v>0</v>
      </c>
    </row>
    <row r="72" spans="1:11" ht="15.6" customHeight="1">
      <c r="C72" s="64"/>
      <c r="D72" s="64"/>
      <c r="E72" s="69"/>
      <c r="F72" s="66"/>
      <c r="I72" s="70" t="s">
        <v>6</v>
      </c>
      <c r="J72" s="66" t="s">
        <v>34</v>
      </c>
      <c r="K72" s="67">
        <f>+K71*C73</f>
        <v>0</v>
      </c>
    </row>
    <row r="73" spans="1:11" ht="15" customHeight="1">
      <c r="B73" s="71" t="s">
        <v>208</v>
      </c>
      <c r="C73" s="66">
        <v>0.1</v>
      </c>
      <c r="D73" s="69"/>
      <c r="E73" s="69"/>
      <c r="F73" s="66"/>
      <c r="I73" s="70" t="s">
        <v>7</v>
      </c>
      <c r="J73" s="66" t="s">
        <v>34</v>
      </c>
      <c r="K73" s="67">
        <f>(K71+K72)*C74</f>
        <v>0</v>
      </c>
    </row>
    <row r="74" spans="1:11" ht="15.6" customHeight="1">
      <c r="B74" s="71" t="s">
        <v>91</v>
      </c>
      <c r="C74" s="72">
        <v>0.22</v>
      </c>
      <c r="D74" s="69"/>
      <c r="E74" s="69"/>
      <c r="F74" s="66"/>
      <c r="I74" s="70" t="s">
        <v>92</v>
      </c>
      <c r="J74" s="66" t="s">
        <v>34</v>
      </c>
      <c r="K74" s="67">
        <f>K73+K71+K72</f>
        <v>0</v>
      </c>
    </row>
    <row r="75" spans="1:11" ht="15" customHeight="1">
      <c r="B75" s="71" t="s">
        <v>93</v>
      </c>
      <c r="C75" s="73">
        <v>0.71799999999999997</v>
      </c>
      <c r="D75" s="69"/>
      <c r="E75" s="69"/>
      <c r="F75" s="66"/>
      <c r="I75" s="70" t="s">
        <v>94</v>
      </c>
      <c r="J75" s="66" t="s">
        <v>34</v>
      </c>
      <c r="K75" s="67">
        <f>I67*(1+C73)*C75</f>
        <v>0</v>
      </c>
    </row>
    <row r="76" spans="1:11" ht="15" customHeight="1">
      <c r="D76" s="69"/>
      <c r="E76" s="69"/>
      <c r="F76" s="66"/>
      <c r="G76" s="200" t="s">
        <v>95</v>
      </c>
      <c r="H76" s="200"/>
      <c r="I76" s="200"/>
      <c r="J76" s="75" t="s">
        <v>34</v>
      </c>
      <c r="K76" s="75">
        <f>+K74</f>
        <v>0</v>
      </c>
    </row>
    <row r="77" spans="1:11" ht="15" customHeight="1">
      <c r="B77" s="42"/>
      <c r="C77" s="42"/>
      <c r="D77" s="42"/>
      <c r="E77" s="42"/>
      <c r="F77" s="42"/>
      <c r="G77" s="200" t="s">
        <v>96</v>
      </c>
      <c r="H77" s="200"/>
      <c r="I77" s="200"/>
      <c r="J77" s="75" t="s">
        <v>34</v>
      </c>
      <c r="K77" s="75">
        <f>+K74+K75</f>
        <v>0</v>
      </c>
    </row>
    <row r="78" spans="1:11" ht="15" customHeight="1">
      <c r="H78" s="42"/>
      <c r="I78" s="35"/>
      <c r="K78" s="35"/>
    </row>
    <row r="79" spans="1:11" ht="15" customHeight="1">
      <c r="H79" s="42"/>
      <c r="I79" s="35"/>
      <c r="K79" s="35"/>
    </row>
    <row r="80" spans="1:11" ht="15" customHeight="1">
      <c r="H80" s="42"/>
      <c r="I80" s="35"/>
      <c r="K80" s="35"/>
    </row>
    <row r="81" spans="2:11" ht="15" customHeight="1">
      <c r="H81" s="42"/>
      <c r="I81" s="35"/>
      <c r="K81" s="35"/>
    </row>
    <row r="82" spans="2:11" ht="15" customHeight="1">
      <c r="B82"/>
      <c r="C82"/>
      <c r="D82"/>
      <c r="E82"/>
      <c r="F82"/>
      <c r="G82"/>
      <c r="H82"/>
      <c r="I82"/>
      <c r="J82"/>
      <c r="K82"/>
    </row>
    <row r="83" spans="2:11" ht="15" customHeight="1">
      <c r="B83"/>
      <c r="C83"/>
      <c r="D83"/>
      <c r="E83"/>
      <c r="F83"/>
      <c r="G83"/>
      <c r="H83"/>
      <c r="I83"/>
      <c r="J83"/>
      <c r="K83"/>
    </row>
    <row r="84" spans="2:11" ht="15" customHeight="1">
      <c r="B84"/>
      <c r="C84"/>
      <c r="D84"/>
      <c r="E84"/>
      <c r="F84"/>
      <c r="G84"/>
      <c r="H84"/>
      <c r="I84"/>
      <c r="J84"/>
      <c r="K84"/>
    </row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mergeCells count="13">
    <mergeCell ref="E4:F4"/>
    <mergeCell ref="A1:G2"/>
    <mergeCell ref="H1:K3"/>
    <mergeCell ref="A3:B3"/>
    <mergeCell ref="C3:D3"/>
    <mergeCell ref="E3:G3"/>
    <mergeCell ref="G77:I77"/>
    <mergeCell ref="A5:K5"/>
    <mergeCell ref="A7:K7"/>
    <mergeCell ref="F8:G8"/>
    <mergeCell ref="H8:I8"/>
    <mergeCell ref="J8:K8"/>
    <mergeCell ref="G76:I76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W68"/>
  <sheetViews>
    <sheetView showGridLines="0" topLeftCell="A55" workbookViewId="0">
      <selection activeCell="K63" sqref="K63"/>
    </sheetView>
  </sheetViews>
  <sheetFormatPr baseColWidth="10" defaultRowHeight="14.25"/>
  <cols>
    <col min="1" max="1" width="5.875" style="42" customWidth="1"/>
    <col min="2" max="2" width="41.875" style="35" customWidth="1"/>
    <col min="3" max="3" width="9" style="41" customWidth="1"/>
    <col min="4" max="4" width="8.25" style="35" customWidth="1"/>
    <col min="5" max="5" width="7.5" style="35" customWidth="1"/>
    <col min="6" max="6" width="3.75" style="41" customWidth="1"/>
    <col min="7" max="7" width="10.75" style="40" customWidth="1"/>
    <col min="8" max="8" width="4.125" style="41" customWidth="1"/>
    <col min="9" max="9" width="15.375" style="41" customWidth="1"/>
    <col min="10" max="10" width="4" style="41" customWidth="1"/>
    <col min="11" max="11" width="12.25" style="40" customWidth="1"/>
    <col min="12" max="12" width="10.625" style="34" customWidth="1"/>
    <col min="13" max="251" width="10.625" style="35" customWidth="1"/>
    <col min="252" max="257" width="9.375" style="35" customWidth="1"/>
    <col min="258" max="1024" width="9.375" customWidth="1"/>
  </cols>
  <sheetData>
    <row r="1" spans="1:11" ht="14.45" customHeight="1">
      <c r="A1" s="201" t="s">
        <v>561</v>
      </c>
      <c r="B1" s="201"/>
      <c r="C1" s="201"/>
      <c r="D1" s="201"/>
      <c r="E1" s="201"/>
      <c r="F1" s="201"/>
      <c r="G1" s="201"/>
      <c r="H1" s="202"/>
      <c r="I1" s="202"/>
      <c r="J1" s="202"/>
      <c r="K1" s="202"/>
    </row>
    <row r="2" spans="1:11" ht="33.6" customHeight="1">
      <c r="A2" s="201"/>
      <c r="B2" s="201"/>
      <c r="C2" s="201"/>
      <c r="D2" s="201"/>
      <c r="E2" s="201"/>
      <c r="F2" s="201"/>
      <c r="G2" s="201"/>
      <c r="H2" s="202"/>
      <c r="I2" s="202"/>
      <c r="J2" s="202"/>
      <c r="K2" s="202"/>
    </row>
    <row r="3" spans="1:11" ht="19.149999999999999" customHeight="1">
      <c r="A3" s="203" t="s">
        <v>1</v>
      </c>
      <c r="B3" s="203"/>
      <c r="C3" s="203" t="str">
        <f>+'01 - Espacio Integrado Malvin N'!C3:D3</f>
        <v>Revisión: 1</v>
      </c>
      <c r="D3" s="203"/>
      <c r="E3" s="204" t="str">
        <f>+'01 - Espacio Integrado Malvin N'!E3:G3</f>
        <v>Fecha: Julio 2023</v>
      </c>
      <c r="F3" s="204"/>
      <c r="G3" s="204"/>
      <c r="H3" s="202"/>
      <c r="I3" s="202"/>
      <c r="J3" s="202"/>
      <c r="K3" s="202"/>
    </row>
    <row r="4" spans="1:11" ht="14.45" customHeight="1">
      <c r="A4" s="36"/>
      <c r="B4" s="37"/>
      <c r="C4" s="38"/>
      <c r="D4" s="39"/>
      <c r="E4" s="205"/>
      <c r="F4" s="205"/>
    </row>
    <row r="5" spans="1:11" ht="22.9" customHeight="1">
      <c r="A5" s="206" t="s">
        <v>563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6" spans="1:11" ht="8.4499999999999993" customHeight="1"/>
    <row r="7" spans="1:11" ht="19.149999999999999" customHeight="1">
      <c r="A7" s="207" t="s">
        <v>21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</row>
    <row r="8" spans="1:11" s="35" customFormat="1" ht="33.75" customHeight="1">
      <c r="A8" s="43" t="s">
        <v>22</v>
      </c>
      <c r="B8" s="44" t="s">
        <v>23</v>
      </c>
      <c r="C8" s="45" t="s">
        <v>24</v>
      </c>
      <c r="D8" s="45" t="s">
        <v>25</v>
      </c>
      <c r="E8" s="45" t="s">
        <v>26</v>
      </c>
      <c r="F8" s="208" t="s">
        <v>27</v>
      </c>
      <c r="G8" s="208"/>
      <c r="H8" s="209" t="s">
        <v>28</v>
      </c>
      <c r="I8" s="209"/>
      <c r="J8" s="209" t="s">
        <v>29</v>
      </c>
      <c r="K8" s="209"/>
    </row>
    <row r="9" spans="1:11" s="53" customFormat="1" ht="30" customHeight="1">
      <c r="A9" s="135" t="s">
        <v>209</v>
      </c>
      <c r="B9" s="136" t="s">
        <v>210</v>
      </c>
      <c r="C9" s="137"/>
      <c r="D9" s="138"/>
      <c r="E9" s="139"/>
      <c r="F9" s="140"/>
      <c r="G9" s="138"/>
      <c r="H9" s="141"/>
      <c r="I9" s="138"/>
      <c r="J9" s="141"/>
      <c r="K9" s="138"/>
    </row>
    <row r="10" spans="1:11" s="53" customFormat="1" ht="30" customHeight="1">
      <c r="A10" s="54" t="s">
        <v>211</v>
      </c>
      <c r="B10" s="55" t="s">
        <v>212</v>
      </c>
      <c r="C10" s="87">
        <v>1</v>
      </c>
      <c r="D10" s="57" t="s">
        <v>213</v>
      </c>
      <c r="E10" s="58"/>
      <c r="F10" s="59" t="s">
        <v>33</v>
      </c>
      <c r="G10" s="57"/>
      <c r="H10" s="60" t="s">
        <v>34</v>
      </c>
      <c r="I10" s="57">
        <f>K10*E10</f>
        <v>0</v>
      </c>
      <c r="J10" s="60" t="s">
        <v>34</v>
      </c>
      <c r="K10" s="57">
        <f>G10*C10</f>
        <v>0</v>
      </c>
    </row>
    <row r="11" spans="1:11" s="53" customFormat="1" ht="30" customHeight="1">
      <c r="A11" s="54" t="s">
        <v>214</v>
      </c>
      <c r="B11" s="55" t="s">
        <v>215</v>
      </c>
      <c r="C11" s="87">
        <v>1</v>
      </c>
      <c r="D11" s="57" t="s">
        <v>213</v>
      </c>
      <c r="E11" s="58"/>
      <c r="F11" s="59" t="s">
        <v>33</v>
      </c>
      <c r="G11" s="57"/>
      <c r="H11" s="60" t="s">
        <v>34</v>
      </c>
      <c r="I11" s="57">
        <f>K11*E11</f>
        <v>0</v>
      </c>
      <c r="J11" s="60" t="s">
        <v>34</v>
      </c>
      <c r="K11" s="57">
        <f>G11*C11</f>
        <v>0</v>
      </c>
    </row>
    <row r="12" spans="1:11" s="53" customFormat="1" ht="30" customHeight="1">
      <c r="A12" s="142" t="s">
        <v>216</v>
      </c>
      <c r="B12" s="143" t="s">
        <v>217</v>
      </c>
      <c r="C12" s="144"/>
      <c r="D12" s="145"/>
      <c r="E12" s="146"/>
      <c r="F12" s="147"/>
      <c r="G12" s="145"/>
      <c r="H12" s="148"/>
      <c r="I12" s="145"/>
      <c r="J12" s="148"/>
      <c r="K12" s="145"/>
    </row>
    <row r="13" spans="1:11" s="53" customFormat="1" ht="30" customHeight="1">
      <c r="A13" s="54" t="s">
        <v>218</v>
      </c>
      <c r="B13" s="55" t="s">
        <v>219</v>
      </c>
      <c r="C13" s="87">
        <v>1</v>
      </c>
      <c r="D13" s="57" t="s">
        <v>37</v>
      </c>
      <c r="E13" s="58"/>
      <c r="F13" s="59" t="s">
        <v>33</v>
      </c>
      <c r="G13" s="57"/>
      <c r="H13" s="60" t="s">
        <v>34</v>
      </c>
      <c r="I13" s="57">
        <f>K13*E13</f>
        <v>0</v>
      </c>
      <c r="J13" s="60" t="s">
        <v>34</v>
      </c>
      <c r="K13" s="57">
        <f>G13*C13</f>
        <v>0</v>
      </c>
    </row>
    <row r="14" spans="1:11" s="53" customFormat="1" ht="30" customHeight="1">
      <c r="A14" s="54" t="s">
        <v>220</v>
      </c>
      <c r="B14" s="55" t="s">
        <v>221</v>
      </c>
      <c r="C14" s="87">
        <v>1</v>
      </c>
      <c r="D14" s="57" t="s">
        <v>37</v>
      </c>
      <c r="E14" s="58"/>
      <c r="F14" s="59" t="s">
        <v>33</v>
      </c>
      <c r="G14" s="57"/>
      <c r="H14" s="60" t="s">
        <v>34</v>
      </c>
      <c r="I14" s="57">
        <f>K14*E14</f>
        <v>0</v>
      </c>
      <c r="J14" s="60" t="s">
        <v>34</v>
      </c>
      <c r="K14" s="57">
        <f>G14*C14</f>
        <v>0</v>
      </c>
    </row>
    <row r="15" spans="1:11" s="53" customFormat="1" ht="30" customHeight="1">
      <c r="A15" s="142" t="s">
        <v>222</v>
      </c>
      <c r="B15" s="143" t="s">
        <v>223</v>
      </c>
      <c r="C15" s="144"/>
      <c r="D15" s="145"/>
      <c r="E15" s="146"/>
      <c r="F15" s="147"/>
      <c r="G15" s="145"/>
      <c r="H15" s="148"/>
      <c r="I15" s="145"/>
      <c r="J15" s="148"/>
      <c r="K15" s="145"/>
    </row>
    <row r="16" spans="1:11" s="53" customFormat="1" ht="30" customHeight="1">
      <c r="A16" s="54" t="s">
        <v>224</v>
      </c>
      <c r="B16" s="55" t="s">
        <v>225</v>
      </c>
      <c r="C16" s="87">
        <v>1</v>
      </c>
      <c r="D16" s="57" t="s">
        <v>37</v>
      </c>
      <c r="E16" s="58"/>
      <c r="F16" s="59" t="s">
        <v>33</v>
      </c>
      <c r="G16" s="57"/>
      <c r="H16" s="60" t="s">
        <v>34</v>
      </c>
      <c r="I16" s="57">
        <f>K16*E16</f>
        <v>0</v>
      </c>
      <c r="J16" s="60" t="s">
        <v>34</v>
      </c>
      <c r="K16" s="57">
        <f>G16*C16</f>
        <v>0</v>
      </c>
    </row>
    <row r="17" spans="1:11" s="53" customFormat="1" ht="30" customHeight="1">
      <c r="A17" s="142" t="s">
        <v>226</v>
      </c>
      <c r="B17" s="143" t="s">
        <v>227</v>
      </c>
      <c r="C17" s="144"/>
      <c r="D17" s="145"/>
      <c r="E17" s="146"/>
      <c r="F17" s="147"/>
      <c r="G17" s="145"/>
      <c r="H17" s="148"/>
      <c r="I17" s="145"/>
      <c r="J17" s="148"/>
      <c r="K17" s="145"/>
    </row>
    <row r="18" spans="1:11" s="53" customFormat="1" ht="30" customHeight="1">
      <c r="A18" s="54" t="s">
        <v>228</v>
      </c>
      <c r="B18" s="55" t="s">
        <v>229</v>
      </c>
      <c r="C18" s="87">
        <v>1</v>
      </c>
      <c r="D18" s="57" t="s">
        <v>213</v>
      </c>
      <c r="E18" s="58"/>
      <c r="F18" s="59" t="s">
        <v>33</v>
      </c>
      <c r="G18" s="57"/>
      <c r="H18" s="60" t="s">
        <v>34</v>
      </c>
      <c r="I18" s="57">
        <f>K18*E18</f>
        <v>0</v>
      </c>
      <c r="J18" s="60" t="s">
        <v>34</v>
      </c>
      <c r="K18" s="57">
        <f>G18*C18</f>
        <v>0</v>
      </c>
    </row>
    <row r="19" spans="1:11" s="53" customFormat="1" ht="30" customHeight="1">
      <c r="A19" s="142" t="s">
        <v>230</v>
      </c>
      <c r="B19" s="143" t="s">
        <v>231</v>
      </c>
      <c r="C19" s="144"/>
      <c r="D19" s="145"/>
      <c r="E19" s="146"/>
      <c r="F19" s="147"/>
      <c r="G19" s="145"/>
      <c r="H19" s="148"/>
      <c r="I19" s="145"/>
      <c r="J19" s="148"/>
      <c r="K19" s="145"/>
    </row>
    <row r="20" spans="1:11" s="53" customFormat="1" ht="30" customHeight="1">
      <c r="A20" s="54" t="s">
        <v>232</v>
      </c>
      <c r="B20" s="55" t="s">
        <v>233</v>
      </c>
      <c r="C20" s="87">
        <v>1</v>
      </c>
      <c r="D20" s="57" t="s">
        <v>213</v>
      </c>
      <c r="E20" s="58"/>
      <c r="F20" s="59" t="s">
        <v>33</v>
      </c>
      <c r="G20" s="57"/>
      <c r="H20" s="60" t="s">
        <v>34</v>
      </c>
      <c r="I20" s="57">
        <f>K20*E20</f>
        <v>0</v>
      </c>
      <c r="J20" s="60" t="s">
        <v>34</v>
      </c>
      <c r="K20" s="57">
        <f>G20*C20</f>
        <v>0</v>
      </c>
    </row>
    <row r="21" spans="1:11" s="53" customFormat="1" ht="30" customHeight="1">
      <c r="A21" s="54" t="s">
        <v>234</v>
      </c>
      <c r="B21" s="55" t="s">
        <v>235</v>
      </c>
      <c r="C21" s="87">
        <v>1</v>
      </c>
      <c r="D21" s="57" t="s">
        <v>213</v>
      </c>
      <c r="E21" s="58"/>
      <c r="F21" s="59" t="s">
        <v>33</v>
      </c>
      <c r="G21" s="57"/>
      <c r="H21" s="60" t="s">
        <v>34</v>
      </c>
      <c r="I21" s="57">
        <f>K21*E21</f>
        <v>0</v>
      </c>
      <c r="J21" s="60" t="s">
        <v>34</v>
      </c>
      <c r="K21" s="57">
        <f>G21*C21</f>
        <v>0</v>
      </c>
    </row>
    <row r="22" spans="1:11" s="53" customFormat="1" ht="30" customHeight="1">
      <c r="A22" s="142" t="s">
        <v>236</v>
      </c>
      <c r="B22" s="143" t="s">
        <v>112</v>
      </c>
      <c r="C22" s="144"/>
      <c r="D22" s="145"/>
      <c r="E22" s="146"/>
      <c r="F22" s="147"/>
      <c r="G22" s="145"/>
      <c r="H22" s="148"/>
      <c r="I22" s="145"/>
      <c r="J22" s="148"/>
      <c r="K22" s="145"/>
    </row>
    <row r="23" spans="1:11" s="53" customFormat="1" ht="30" customHeight="1">
      <c r="A23" s="149" t="s">
        <v>237</v>
      </c>
      <c r="B23" s="116" t="s">
        <v>238</v>
      </c>
      <c r="C23" s="150"/>
      <c r="D23" s="117"/>
      <c r="E23" s="118"/>
      <c r="F23" s="151"/>
      <c r="G23" s="117"/>
      <c r="H23" s="152"/>
      <c r="I23" s="117"/>
      <c r="J23" s="152"/>
      <c r="K23" s="117"/>
    </row>
    <row r="24" spans="1:11" s="53" customFormat="1" ht="30" customHeight="1">
      <c r="A24" s="54" t="s">
        <v>239</v>
      </c>
      <c r="B24" s="55" t="s">
        <v>240</v>
      </c>
      <c r="C24" s="87">
        <v>9</v>
      </c>
      <c r="D24" s="57" t="s">
        <v>42</v>
      </c>
      <c r="E24" s="58"/>
      <c r="F24" s="59" t="s">
        <v>33</v>
      </c>
      <c r="G24" s="57"/>
      <c r="H24" s="60" t="s">
        <v>34</v>
      </c>
      <c r="I24" s="57">
        <f>K24*E24</f>
        <v>0</v>
      </c>
      <c r="J24" s="60" t="s">
        <v>34</v>
      </c>
      <c r="K24" s="57">
        <f>G24*C24</f>
        <v>0</v>
      </c>
    </row>
    <row r="25" spans="1:11" s="53" customFormat="1" ht="30" customHeight="1">
      <c r="A25" s="54" t="s">
        <v>241</v>
      </c>
      <c r="B25" s="55" t="s">
        <v>242</v>
      </c>
      <c r="C25" s="87">
        <v>10</v>
      </c>
      <c r="D25" s="57" t="s">
        <v>42</v>
      </c>
      <c r="E25" s="58"/>
      <c r="F25" s="59" t="s">
        <v>33</v>
      </c>
      <c r="G25" s="57"/>
      <c r="H25" s="60" t="s">
        <v>34</v>
      </c>
      <c r="I25" s="57">
        <f>K25*E25</f>
        <v>0</v>
      </c>
      <c r="J25" s="60" t="s">
        <v>34</v>
      </c>
      <c r="K25" s="57">
        <f>G25*C25</f>
        <v>0</v>
      </c>
    </row>
    <row r="26" spans="1:11" s="53" customFormat="1" ht="30" customHeight="1">
      <c r="A26" s="54" t="s">
        <v>243</v>
      </c>
      <c r="B26" s="55" t="s">
        <v>244</v>
      </c>
      <c r="C26" s="87">
        <v>5</v>
      </c>
      <c r="D26" s="57" t="s">
        <v>25</v>
      </c>
      <c r="E26" s="58"/>
      <c r="F26" s="59" t="s">
        <v>33</v>
      </c>
      <c r="G26" s="57"/>
      <c r="H26" s="60" t="s">
        <v>34</v>
      </c>
      <c r="I26" s="57">
        <f>K26*E26</f>
        <v>0</v>
      </c>
      <c r="J26" s="60" t="s">
        <v>34</v>
      </c>
      <c r="K26" s="57">
        <f>G26*C26</f>
        <v>0</v>
      </c>
    </row>
    <row r="27" spans="1:11" s="53" customFormat="1" ht="30" customHeight="1">
      <c r="A27" s="80" t="s">
        <v>245</v>
      </c>
      <c r="B27" s="55" t="s">
        <v>246</v>
      </c>
      <c r="C27" s="87">
        <v>4</v>
      </c>
      <c r="D27" s="57" t="s">
        <v>68</v>
      </c>
      <c r="E27" s="58"/>
      <c r="F27" s="59" t="s">
        <v>33</v>
      </c>
      <c r="G27" s="57"/>
      <c r="H27" s="60" t="s">
        <v>34</v>
      </c>
      <c r="I27" s="57">
        <f>K27*E27</f>
        <v>0</v>
      </c>
      <c r="J27" s="60" t="s">
        <v>34</v>
      </c>
      <c r="K27" s="57">
        <f>G27*C27</f>
        <v>0</v>
      </c>
    </row>
    <row r="28" spans="1:11" s="53" customFormat="1" ht="30" customHeight="1">
      <c r="A28" s="149" t="s">
        <v>247</v>
      </c>
      <c r="B28" s="116" t="s">
        <v>248</v>
      </c>
      <c r="C28" s="150"/>
      <c r="D28" s="117"/>
      <c r="E28" s="118"/>
      <c r="F28" s="151"/>
      <c r="G28" s="117"/>
      <c r="H28" s="152"/>
      <c r="I28" s="117"/>
      <c r="J28" s="152"/>
      <c r="K28" s="117"/>
    </row>
    <row r="29" spans="1:11" s="53" customFormat="1" ht="30" customHeight="1">
      <c r="A29" s="54" t="s">
        <v>249</v>
      </c>
      <c r="B29" s="55" t="s">
        <v>250</v>
      </c>
      <c r="C29" s="87">
        <v>1</v>
      </c>
      <c r="D29" s="57" t="s">
        <v>213</v>
      </c>
      <c r="E29" s="58"/>
      <c r="F29" s="59" t="s">
        <v>33</v>
      </c>
      <c r="G29" s="57"/>
      <c r="H29" s="60" t="s">
        <v>34</v>
      </c>
      <c r="I29" s="57">
        <f>K29*E29</f>
        <v>0</v>
      </c>
      <c r="J29" s="60" t="s">
        <v>34</v>
      </c>
      <c r="K29" s="57">
        <f>G29*C29</f>
        <v>0</v>
      </c>
    </row>
    <row r="30" spans="1:11" s="53" customFormat="1" ht="30" customHeight="1">
      <c r="A30" s="54" t="s">
        <v>251</v>
      </c>
      <c r="B30" s="55" t="s">
        <v>252</v>
      </c>
      <c r="C30" s="87">
        <v>2.7</v>
      </c>
      <c r="D30" s="57" t="s">
        <v>68</v>
      </c>
      <c r="E30" s="58"/>
      <c r="F30" s="59" t="s">
        <v>33</v>
      </c>
      <c r="G30" s="57"/>
      <c r="H30" s="60" t="s">
        <v>34</v>
      </c>
      <c r="I30" s="57">
        <f>K30*E30</f>
        <v>0</v>
      </c>
      <c r="J30" s="60" t="s">
        <v>34</v>
      </c>
      <c r="K30" s="57">
        <f>G30*C30</f>
        <v>0</v>
      </c>
    </row>
    <row r="31" spans="1:11" s="53" customFormat="1" ht="30" customHeight="1">
      <c r="A31" s="149" t="s">
        <v>253</v>
      </c>
      <c r="B31" s="116" t="s">
        <v>254</v>
      </c>
      <c r="C31" s="150"/>
      <c r="D31" s="117"/>
      <c r="E31" s="118"/>
      <c r="F31" s="151"/>
      <c r="G31" s="117"/>
      <c r="H31" s="152"/>
      <c r="I31" s="117"/>
      <c r="J31" s="152"/>
      <c r="K31" s="117"/>
    </row>
    <row r="32" spans="1:11" s="53" customFormat="1" ht="30" customHeight="1">
      <c r="A32" s="54" t="s">
        <v>255</v>
      </c>
      <c r="B32" s="55" t="s">
        <v>256</v>
      </c>
      <c r="C32" s="87">
        <v>1</v>
      </c>
      <c r="D32" s="57" t="s">
        <v>25</v>
      </c>
      <c r="E32" s="58"/>
      <c r="F32" s="59" t="s">
        <v>33</v>
      </c>
      <c r="G32" s="57"/>
      <c r="H32" s="60" t="s">
        <v>34</v>
      </c>
      <c r="I32" s="57">
        <f>K32*E32</f>
        <v>0</v>
      </c>
      <c r="J32" s="60" t="s">
        <v>34</v>
      </c>
      <c r="K32" s="57">
        <f>G32*C32</f>
        <v>0</v>
      </c>
    </row>
    <row r="33" spans="1:11" s="53" customFormat="1" ht="30" customHeight="1">
      <c r="A33" s="54" t="s">
        <v>257</v>
      </c>
      <c r="B33" s="55" t="s">
        <v>258</v>
      </c>
      <c r="C33" s="87">
        <v>1</v>
      </c>
      <c r="D33" s="57" t="s">
        <v>213</v>
      </c>
      <c r="E33" s="58"/>
      <c r="F33" s="59" t="s">
        <v>33</v>
      </c>
      <c r="G33" s="57"/>
      <c r="H33" s="60" t="s">
        <v>34</v>
      </c>
      <c r="I33" s="57">
        <f>K33*E33</f>
        <v>0</v>
      </c>
      <c r="J33" s="60" t="s">
        <v>34</v>
      </c>
      <c r="K33" s="57">
        <f>G33*C33</f>
        <v>0</v>
      </c>
    </row>
    <row r="34" spans="1:11" s="53" customFormat="1" ht="30" customHeight="1">
      <c r="A34" s="142" t="s">
        <v>259</v>
      </c>
      <c r="B34" s="143" t="s">
        <v>260</v>
      </c>
      <c r="C34" s="144"/>
      <c r="D34" s="145"/>
      <c r="E34" s="146"/>
      <c r="F34" s="147"/>
      <c r="G34" s="145"/>
      <c r="H34" s="148"/>
      <c r="I34" s="145"/>
      <c r="J34" s="148"/>
      <c r="K34" s="145"/>
    </row>
    <row r="35" spans="1:11" s="53" customFormat="1" ht="30" customHeight="1">
      <c r="A35" s="80" t="s">
        <v>261</v>
      </c>
      <c r="B35" s="55" t="s">
        <v>262</v>
      </c>
      <c r="C35" s="87">
        <v>1</v>
      </c>
      <c r="D35" s="57" t="s">
        <v>213</v>
      </c>
      <c r="E35" s="58"/>
      <c r="F35" s="59" t="s">
        <v>33</v>
      </c>
      <c r="G35" s="57"/>
      <c r="H35" s="60" t="s">
        <v>34</v>
      </c>
      <c r="I35" s="57">
        <f>K35*E35</f>
        <v>0</v>
      </c>
      <c r="J35" s="60" t="s">
        <v>34</v>
      </c>
      <c r="K35" s="57">
        <f>G35*C35</f>
        <v>0</v>
      </c>
    </row>
    <row r="36" spans="1:11" s="53" customFormat="1" ht="30" customHeight="1">
      <c r="A36" s="80" t="s">
        <v>263</v>
      </c>
      <c r="B36" s="55" t="s">
        <v>264</v>
      </c>
      <c r="C36" s="87">
        <v>18</v>
      </c>
      <c r="D36" s="57" t="s">
        <v>25</v>
      </c>
      <c r="E36" s="58"/>
      <c r="F36" s="59" t="s">
        <v>33</v>
      </c>
      <c r="G36" s="57"/>
      <c r="H36" s="60" t="s">
        <v>34</v>
      </c>
      <c r="I36" s="57">
        <f>K36*E36</f>
        <v>0</v>
      </c>
      <c r="J36" s="60" t="s">
        <v>34</v>
      </c>
      <c r="K36" s="57">
        <f>G36*C36</f>
        <v>0</v>
      </c>
    </row>
    <row r="37" spans="1:11" s="53" customFormat="1" ht="30" customHeight="1">
      <c r="A37" s="142" t="s">
        <v>265</v>
      </c>
      <c r="B37" s="143" t="s">
        <v>174</v>
      </c>
      <c r="C37" s="144"/>
      <c r="D37" s="145"/>
      <c r="E37" s="146"/>
      <c r="F37" s="147"/>
      <c r="G37" s="145"/>
      <c r="H37" s="148"/>
      <c r="I37" s="145"/>
      <c r="J37" s="148"/>
      <c r="K37" s="145"/>
    </row>
    <row r="38" spans="1:11" s="53" customFormat="1" ht="30" customHeight="1">
      <c r="A38" s="149" t="s">
        <v>266</v>
      </c>
      <c r="B38" s="116" t="s">
        <v>267</v>
      </c>
      <c r="C38" s="150"/>
      <c r="D38" s="117"/>
      <c r="E38" s="118"/>
      <c r="F38" s="151"/>
      <c r="G38" s="117"/>
      <c r="H38" s="152"/>
      <c r="I38" s="117"/>
      <c r="J38" s="152"/>
      <c r="K38" s="117"/>
    </row>
    <row r="39" spans="1:11" s="53" customFormat="1" ht="30" customHeight="1">
      <c r="A39" s="54" t="s">
        <v>268</v>
      </c>
      <c r="B39" s="55" t="s">
        <v>269</v>
      </c>
      <c r="C39" s="87">
        <v>1</v>
      </c>
      <c r="D39" s="57" t="s">
        <v>25</v>
      </c>
      <c r="E39" s="58"/>
      <c r="F39" s="59" t="s">
        <v>33</v>
      </c>
      <c r="G39" s="57"/>
      <c r="H39" s="60" t="s">
        <v>34</v>
      </c>
      <c r="I39" s="57">
        <f>K39*E39</f>
        <v>0</v>
      </c>
      <c r="J39" s="60" t="s">
        <v>34</v>
      </c>
      <c r="K39" s="57">
        <f>G39*C39</f>
        <v>0</v>
      </c>
    </row>
    <row r="40" spans="1:11" s="53" customFormat="1" ht="30" customHeight="1">
      <c r="A40" s="54" t="s">
        <v>270</v>
      </c>
      <c r="B40" s="55" t="s">
        <v>271</v>
      </c>
      <c r="C40" s="87">
        <v>1</v>
      </c>
      <c r="D40" s="57" t="s">
        <v>25</v>
      </c>
      <c r="E40" s="58"/>
      <c r="F40" s="59" t="s">
        <v>33</v>
      </c>
      <c r="G40" s="57"/>
      <c r="H40" s="60" t="s">
        <v>34</v>
      </c>
      <c r="I40" s="57">
        <f>K40*E40</f>
        <v>0</v>
      </c>
      <c r="J40" s="60" t="s">
        <v>34</v>
      </c>
      <c r="K40" s="57">
        <f>G40*C40</f>
        <v>0</v>
      </c>
    </row>
    <row r="41" spans="1:11" s="53" customFormat="1" ht="30" customHeight="1">
      <c r="A41" s="54" t="s">
        <v>272</v>
      </c>
      <c r="B41" s="55" t="s">
        <v>273</v>
      </c>
      <c r="C41" s="87">
        <v>1</v>
      </c>
      <c r="D41" s="57" t="s">
        <v>25</v>
      </c>
      <c r="E41" s="58"/>
      <c r="F41" s="59" t="s">
        <v>33</v>
      </c>
      <c r="G41" s="57"/>
      <c r="H41" s="60" t="s">
        <v>34</v>
      </c>
      <c r="I41" s="57">
        <f>K41*E41</f>
        <v>0</v>
      </c>
      <c r="J41" s="60" t="s">
        <v>34</v>
      </c>
      <c r="K41" s="57">
        <f>G41*C41</f>
        <v>0</v>
      </c>
    </row>
    <row r="42" spans="1:11" s="53" customFormat="1" ht="30" customHeight="1">
      <c r="A42" s="80" t="s">
        <v>274</v>
      </c>
      <c r="B42" s="55" t="s">
        <v>275</v>
      </c>
      <c r="C42" s="87">
        <v>2</v>
      </c>
      <c r="D42" s="57" t="s">
        <v>25</v>
      </c>
      <c r="E42" s="58"/>
      <c r="F42" s="59" t="s">
        <v>33</v>
      </c>
      <c r="G42" s="57"/>
      <c r="H42" s="60" t="s">
        <v>34</v>
      </c>
      <c r="I42" s="57">
        <f>K42*E42</f>
        <v>0</v>
      </c>
      <c r="J42" s="60" t="s">
        <v>34</v>
      </c>
      <c r="K42" s="57">
        <f>G42*C42</f>
        <v>0</v>
      </c>
    </row>
    <row r="43" spans="1:11" s="53" customFormat="1" ht="30" customHeight="1">
      <c r="A43" s="149" t="s">
        <v>276</v>
      </c>
      <c r="B43" s="116" t="s">
        <v>277</v>
      </c>
      <c r="C43" s="150"/>
      <c r="D43" s="117"/>
      <c r="E43" s="118"/>
      <c r="F43" s="151"/>
      <c r="G43" s="117"/>
      <c r="H43" s="152"/>
      <c r="I43" s="117"/>
      <c r="J43" s="152"/>
      <c r="K43" s="117"/>
    </row>
    <row r="44" spans="1:11" s="53" customFormat="1" ht="30" customHeight="1">
      <c r="A44" s="54" t="s">
        <v>278</v>
      </c>
      <c r="B44" s="55" t="s">
        <v>279</v>
      </c>
      <c r="C44" s="87">
        <v>4</v>
      </c>
      <c r="D44" s="57" t="s">
        <v>25</v>
      </c>
      <c r="E44" s="58"/>
      <c r="F44" s="59" t="s">
        <v>33</v>
      </c>
      <c r="G44" s="57"/>
      <c r="H44" s="60" t="s">
        <v>34</v>
      </c>
      <c r="I44" s="57">
        <f>K44*E44</f>
        <v>0</v>
      </c>
      <c r="J44" s="60" t="s">
        <v>34</v>
      </c>
      <c r="K44" s="57">
        <f>G44*C44</f>
        <v>0</v>
      </c>
    </row>
    <row r="45" spans="1:11" s="53" customFormat="1" ht="30" customHeight="1">
      <c r="A45" s="54" t="s">
        <v>280</v>
      </c>
      <c r="B45" s="55" t="s">
        <v>281</v>
      </c>
      <c r="C45" s="87">
        <v>2</v>
      </c>
      <c r="D45" s="57" t="s">
        <v>25</v>
      </c>
      <c r="E45" s="58"/>
      <c r="F45" s="59" t="s">
        <v>33</v>
      </c>
      <c r="G45" s="57"/>
      <c r="H45" s="60" t="s">
        <v>34</v>
      </c>
      <c r="I45" s="57">
        <f>K45*E45</f>
        <v>0</v>
      </c>
      <c r="J45" s="60" t="s">
        <v>34</v>
      </c>
      <c r="K45" s="57">
        <f>G45*C45</f>
        <v>0</v>
      </c>
    </row>
    <row r="46" spans="1:11" s="53" customFormat="1" ht="30" customHeight="1">
      <c r="A46" s="149" t="s">
        <v>282</v>
      </c>
      <c r="B46" s="116" t="s">
        <v>283</v>
      </c>
      <c r="C46" s="150"/>
      <c r="D46" s="117"/>
      <c r="E46" s="118"/>
      <c r="F46" s="151"/>
      <c r="G46" s="117"/>
      <c r="H46" s="152"/>
      <c r="I46" s="117"/>
      <c r="J46" s="152"/>
      <c r="K46" s="117"/>
    </row>
    <row r="47" spans="1:11" s="53" customFormat="1" ht="30" customHeight="1">
      <c r="A47" s="54" t="s">
        <v>284</v>
      </c>
      <c r="B47" s="55" t="s">
        <v>285</v>
      </c>
      <c r="C47" s="87">
        <v>1</v>
      </c>
      <c r="D47" s="57" t="s">
        <v>25</v>
      </c>
      <c r="E47" s="58"/>
      <c r="F47" s="59" t="s">
        <v>33</v>
      </c>
      <c r="G47" s="57"/>
      <c r="H47" s="60" t="s">
        <v>34</v>
      </c>
      <c r="I47" s="57">
        <f>K47*E47</f>
        <v>0</v>
      </c>
      <c r="J47" s="60" t="s">
        <v>34</v>
      </c>
      <c r="K47" s="57">
        <f>G47*C47</f>
        <v>0</v>
      </c>
    </row>
    <row r="48" spans="1:11" s="53" customFormat="1" ht="30" customHeight="1">
      <c r="A48" s="54" t="s">
        <v>286</v>
      </c>
      <c r="B48" s="55" t="s">
        <v>287</v>
      </c>
      <c r="C48" s="87">
        <v>2</v>
      </c>
      <c r="D48" s="57" t="s">
        <v>25</v>
      </c>
      <c r="E48" s="58"/>
      <c r="F48" s="59" t="s">
        <v>33</v>
      </c>
      <c r="G48" s="57"/>
      <c r="H48" s="60" t="s">
        <v>34</v>
      </c>
      <c r="I48" s="57">
        <f>K48*E48</f>
        <v>0</v>
      </c>
      <c r="J48" s="60" t="s">
        <v>34</v>
      </c>
      <c r="K48" s="57">
        <f>G48*C48</f>
        <v>0</v>
      </c>
    </row>
    <row r="49" spans="1:11" s="53" customFormat="1" ht="30" customHeight="1">
      <c r="A49" s="142" t="s">
        <v>288</v>
      </c>
      <c r="B49" s="143" t="s">
        <v>289</v>
      </c>
      <c r="C49" s="144"/>
      <c r="D49" s="145"/>
      <c r="E49" s="146"/>
      <c r="F49" s="147"/>
      <c r="G49" s="145"/>
      <c r="H49" s="148"/>
      <c r="I49" s="145"/>
      <c r="J49" s="148"/>
      <c r="K49" s="145"/>
    </row>
    <row r="50" spans="1:11" s="53" customFormat="1" ht="30" customHeight="1">
      <c r="A50" s="54" t="s">
        <v>290</v>
      </c>
      <c r="B50" s="55" t="s">
        <v>291</v>
      </c>
      <c r="C50" s="87">
        <v>20</v>
      </c>
      <c r="D50" s="57" t="s">
        <v>42</v>
      </c>
      <c r="E50" s="58"/>
      <c r="F50" s="59" t="s">
        <v>33</v>
      </c>
      <c r="G50" s="57"/>
      <c r="H50" s="60" t="s">
        <v>34</v>
      </c>
      <c r="I50" s="57">
        <f>K50*E50</f>
        <v>0</v>
      </c>
      <c r="J50" s="60" t="s">
        <v>34</v>
      </c>
      <c r="K50" s="57">
        <f>G50*C50</f>
        <v>0</v>
      </c>
    </row>
    <row r="51" spans="1:11" s="53" customFormat="1" ht="30" customHeight="1">
      <c r="A51" s="54" t="s">
        <v>292</v>
      </c>
      <c r="B51" s="55" t="s">
        <v>293</v>
      </c>
      <c r="C51" s="87">
        <v>1</v>
      </c>
      <c r="D51" s="57" t="s">
        <v>213</v>
      </c>
      <c r="E51" s="58"/>
      <c r="F51" s="59" t="s">
        <v>33</v>
      </c>
      <c r="G51" s="57"/>
      <c r="H51" s="60" t="s">
        <v>34</v>
      </c>
      <c r="I51" s="57">
        <f>K51*E51</f>
        <v>0</v>
      </c>
      <c r="J51" s="60" t="s">
        <v>34</v>
      </c>
      <c r="K51" s="57">
        <f>G51*C51</f>
        <v>0</v>
      </c>
    </row>
    <row r="52" spans="1:11" s="53" customFormat="1" ht="30" customHeight="1">
      <c r="A52" s="54" t="s">
        <v>294</v>
      </c>
      <c r="B52" s="55" t="s">
        <v>295</v>
      </c>
      <c r="C52" s="87">
        <v>1</v>
      </c>
      <c r="D52" s="57" t="s">
        <v>213</v>
      </c>
      <c r="E52" s="58"/>
      <c r="F52" s="59" t="s">
        <v>33</v>
      </c>
      <c r="G52" s="57"/>
      <c r="H52" s="60" t="s">
        <v>34</v>
      </c>
      <c r="I52" s="57">
        <f>K52*E52</f>
        <v>0</v>
      </c>
      <c r="J52" s="60" t="s">
        <v>34</v>
      </c>
      <c r="K52" s="57">
        <f>G52*C52</f>
        <v>0</v>
      </c>
    </row>
    <row r="53" spans="1:11" s="53" customFormat="1" ht="30" customHeight="1">
      <c r="A53" s="54" t="s">
        <v>296</v>
      </c>
      <c r="B53" s="55" t="s">
        <v>297</v>
      </c>
      <c r="C53" s="87">
        <v>1</v>
      </c>
      <c r="D53" s="57" t="s">
        <v>213</v>
      </c>
      <c r="E53" s="58"/>
      <c r="F53" s="59" t="s">
        <v>33</v>
      </c>
      <c r="G53" s="57"/>
      <c r="H53" s="60" t="s">
        <v>34</v>
      </c>
      <c r="I53" s="57">
        <f>K53*E53</f>
        <v>0</v>
      </c>
      <c r="J53" s="60" t="s">
        <v>34</v>
      </c>
      <c r="K53" s="57">
        <f>G53*C53</f>
        <v>0</v>
      </c>
    </row>
    <row r="54" spans="1:11" s="53" customFormat="1" ht="30" customHeight="1">
      <c r="A54" s="54" t="s">
        <v>298</v>
      </c>
      <c r="B54" s="55" t="s">
        <v>299</v>
      </c>
      <c r="C54" s="87">
        <v>20</v>
      </c>
      <c r="D54" s="57" t="s">
        <v>42</v>
      </c>
      <c r="E54" s="58"/>
      <c r="F54" s="59" t="s">
        <v>33</v>
      </c>
      <c r="G54" s="57"/>
      <c r="H54" s="60" t="s">
        <v>34</v>
      </c>
      <c r="I54" s="57">
        <f>K54*E54</f>
        <v>0</v>
      </c>
      <c r="J54" s="60" t="s">
        <v>34</v>
      </c>
      <c r="K54" s="57">
        <f>G54*C54</f>
        <v>0</v>
      </c>
    </row>
    <row r="55" spans="1:11" s="53" customFormat="1" ht="30" customHeight="1">
      <c r="A55" s="142" t="s">
        <v>300</v>
      </c>
      <c r="B55" s="143" t="s">
        <v>82</v>
      </c>
      <c r="C55" s="144"/>
      <c r="D55" s="145"/>
      <c r="E55" s="146"/>
      <c r="F55" s="147"/>
      <c r="G55" s="145"/>
      <c r="H55" s="148"/>
      <c r="I55" s="145"/>
      <c r="J55" s="148"/>
      <c r="K55" s="145"/>
    </row>
    <row r="56" spans="1:11" s="53" customFormat="1" ht="28.35" customHeight="1">
      <c r="A56" s="54" t="s">
        <v>301</v>
      </c>
      <c r="B56" s="55" t="s">
        <v>302</v>
      </c>
      <c r="C56" s="87">
        <v>10</v>
      </c>
      <c r="D56" s="57" t="s">
        <v>42</v>
      </c>
      <c r="E56" s="58"/>
      <c r="F56" s="59" t="s">
        <v>33</v>
      </c>
      <c r="G56" s="57"/>
      <c r="H56" s="60" t="s">
        <v>34</v>
      </c>
      <c r="I56" s="57">
        <f>K56*E56</f>
        <v>0</v>
      </c>
      <c r="J56" s="60" t="s">
        <v>34</v>
      </c>
      <c r="K56" s="57">
        <f>G56*C56</f>
        <v>0</v>
      </c>
    </row>
    <row r="57" spans="1:11" s="53" customFormat="1" ht="28.35" customHeight="1">
      <c r="A57" s="142" t="s">
        <v>303</v>
      </c>
      <c r="B57" s="143" t="s">
        <v>304</v>
      </c>
      <c r="C57" s="144"/>
      <c r="D57" s="145"/>
      <c r="E57" s="146"/>
      <c r="F57" s="147"/>
      <c r="G57" s="145"/>
      <c r="H57" s="148"/>
      <c r="I57" s="145"/>
      <c r="J57" s="148"/>
      <c r="K57" s="145"/>
    </row>
    <row r="58" spans="1:11" s="53" customFormat="1" ht="28.35" customHeight="1">
      <c r="A58" s="54" t="s">
        <v>305</v>
      </c>
      <c r="B58" s="55" t="s">
        <v>306</v>
      </c>
      <c r="C58" s="87">
        <v>1</v>
      </c>
      <c r="D58" s="57" t="s">
        <v>213</v>
      </c>
      <c r="E58" s="58"/>
      <c r="F58" s="59" t="s">
        <v>33</v>
      </c>
      <c r="G58" s="57"/>
      <c r="H58" s="60" t="s">
        <v>34</v>
      </c>
      <c r="I58" s="57">
        <f>K58*E58</f>
        <v>0</v>
      </c>
      <c r="J58" s="60" t="s">
        <v>34</v>
      </c>
      <c r="K58" s="57">
        <f>G58*C58</f>
        <v>0</v>
      </c>
    </row>
    <row r="59" spans="1:11" s="53" customFormat="1" ht="28.35" customHeight="1">
      <c r="A59" s="54" t="s">
        <v>307</v>
      </c>
      <c r="B59" s="55" t="s">
        <v>308</v>
      </c>
      <c r="C59" s="87">
        <v>1</v>
      </c>
      <c r="D59" s="57" t="s">
        <v>213</v>
      </c>
      <c r="E59" s="58"/>
      <c r="F59" s="59" t="s">
        <v>33</v>
      </c>
      <c r="G59" s="57"/>
      <c r="H59" s="60" t="s">
        <v>34</v>
      </c>
      <c r="I59" s="57">
        <f>K59*E59</f>
        <v>0</v>
      </c>
      <c r="J59" s="60" t="s">
        <v>34</v>
      </c>
      <c r="K59" s="57">
        <f>G59*C59</f>
        <v>0</v>
      </c>
    </row>
    <row r="60" spans="1:11">
      <c r="A60" s="62"/>
      <c r="B60" s="63"/>
      <c r="C60" s="64"/>
      <c r="D60" s="65"/>
      <c r="E60" s="64"/>
      <c r="F60" s="66"/>
      <c r="G60" s="67"/>
      <c r="H60" s="64"/>
      <c r="I60" s="68">
        <f>+SUM(I9:I59)</f>
        <v>0</v>
      </c>
      <c r="J60" s="64"/>
      <c r="K60" s="67"/>
    </row>
    <row r="61" spans="1:11">
      <c r="A61" s="62"/>
      <c r="B61" s="63"/>
      <c r="C61" s="64"/>
      <c r="D61" s="65"/>
      <c r="E61" s="64"/>
      <c r="F61" s="66"/>
      <c r="G61" s="67"/>
      <c r="H61" s="64"/>
      <c r="I61" s="68"/>
      <c r="J61" s="64"/>
      <c r="K61" s="67"/>
    </row>
    <row r="62" spans="1:11" ht="16.149999999999999" customHeight="1">
      <c r="A62" s="62"/>
      <c r="B62" s="69"/>
      <c r="C62" s="64"/>
      <c r="D62" s="69"/>
      <c r="E62" s="69"/>
      <c r="F62" s="66"/>
      <c r="G62" s="35"/>
      <c r="H62" s="35"/>
      <c r="I62" s="70" t="s">
        <v>89</v>
      </c>
      <c r="J62" s="66" t="s">
        <v>34</v>
      </c>
      <c r="K62" s="67">
        <f>SUM(K9:K59)</f>
        <v>0</v>
      </c>
    </row>
    <row r="63" spans="1:11" ht="16.149999999999999" customHeight="1">
      <c r="A63" s="62"/>
      <c r="B63" s="69"/>
      <c r="C63" s="64"/>
      <c r="D63" s="69"/>
      <c r="E63" s="69"/>
      <c r="F63" s="66"/>
      <c r="G63" s="35"/>
      <c r="H63" s="35"/>
      <c r="I63" s="70" t="s">
        <v>6</v>
      </c>
      <c r="J63" s="66" t="s">
        <v>34</v>
      </c>
      <c r="K63" s="67">
        <f>+K62*C64</f>
        <v>0</v>
      </c>
    </row>
    <row r="64" spans="1:11" ht="16.149999999999999" customHeight="1">
      <c r="A64" s="62"/>
      <c r="B64" s="71" t="s">
        <v>90</v>
      </c>
      <c r="C64" s="72">
        <v>0.1</v>
      </c>
      <c r="D64" s="69"/>
      <c r="E64" s="69"/>
      <c r="F64" s="66"/>
      <c r="G64" s="35"/>
      <c r="H64" s="35"/>
      <c r="I64" s="70" t="s">
        <v>7</v>
      </c>
      <c r="J64" s="66" t="s">
        <v>34</v>
      </c>
      <c r="K64" s="67">
        <f>(K62+K63)*C65</f>
        <v>0</v>
      </c>
    </row>
    <row r="65" spans="1:12" ht="16.149999999999999" customHeight="1">
      <c r="A65" s="62"/>
      <c r="B65" s="71" t="s">
        <v>91</v>
      </c>
      <c r="C65" s="72">
        <v>0.22</v>
      </c>
      <c r="D65" s="69"/>
      <c r="E65" s="69"/>
      <c r="F65" s="66"/>
      <c r="G65" s="35"/>
      <c r="H65" s="35"/>
      <c r="I65" s="70" t="s">
        <v>92</v>
      </c>
      <c r="J65" s="66" t="s">
        <v>34</v>
      </c>
      <c r="K65" s="67">
        <f>K64+K62+K63</f>
        <v>0</v>
      </c>
    </row>
    <row r="66" spans="1:12" ht="16.149999999999999" customHeight="1">
      <c r="A66" s="62"/>
      <c r="B66" s="71" t="s">
        <v>93</v>
      </c>
      <c r="C66" s="73">
        <v>0.71799999999999997</v>
      </c>
      <c r="D66" s="69"/>
      <c r="E66" s="69"/>
      <c r="F66" s="66"/>
      <c r="G66" s="35"/>
      <c r="H66" s="35"/>
      <c r="I66" s="70" t="s">
        <v>94</v>
      </c>
      <c r="J66" s="66" t="s">
        <v>34</v>
      </c>
      <c r="K66" s="67">
        <f>I60*(1+C64)*C66</f>
        <v>0</v>
      </c>
    </row>
    <row r="67" spans="1:12" s="35" customFormat="1" ht="21" customHeight="1">
      <c r="A67" s="42"/>
      <c r="C67" s="41"/>
      <c r="F67" s="74"/>
      <c r="G67" s="200" t="s">
        <v>95</v>
      </c>
      <c r="H67" s="200"/>
      <c r="I67" s="200"/>
      <c r="J67" s="75" t="s">
        <v>34</v>
      </c>
      <c r="K67" s="75">
        <f>+K65</f>
        <v>0</v>
      </c>
      <c r="L67" s="34"/>
    </row>
    <row r="68" spans="1:12" s="35" customFormat="1" ht="18" customHeight="1">
      <c r="A68" s="42"/>
      <c r="C68" s="41"/>
      <c r="F68" s="74"/>
      <c r="G68" s="200" t="s">
        <v>96</v>
      </c>
      <c r="H68" s="200"/>
      <c r="I68" s="200"/>
      <c r="J68" s="75" t="s">
        <v>34</v>
      </c>
      <c r="K68" s="75">
        <f>+K65+K66</f>
        <v>0</v>
      </c>
      <c r="L68" s="34"/>
    </row>
  </sheetData>
  <mergeCells count="13">
    <mergeCell ref="E4:F4"/>
    <mergeCell ref="A1:G2"/>
    <mergeCell ref="H1:K3"/>
    <mergeCell ref="A3:B3"/>
    <mergeCell ref="C3:D3"/>
    <mergeCell ref="E3:G3"/>
    <mergeCell ref="G68:I68"/>
    <mergeCell ref="A5:K5"/>
    <mergeCell ref="A7:K7"/>
    <mergeCell ref="F8:G8"/>
    <mergeCell ref="H8:I8"/>
    <mergeCell ref="J8:K8"/>
    <mergeCell ref="G67:I67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W60"/>
  <sheetViews>
    <sheetView showGridLines="0" topLeftCell="A43" workbookViewId="0">
      <selection activeCell="K55" sqref="K55"/>
    </sheetView>
  </sheetViews>
  <sheetFormatPr baseColWidth="10" defaultRowHeight="14.25"/>
  <cols>
    <col min="1" max="1" width="5.875" style="42" customWidth="1"/>
    <col min="2" max="2" width="41.875" style="35" customWidth="1"/>
    <col min="3" max="3" width="9" style="41" customWidth="1"/>
    <col min="4" max="4" width="8.25" style="35" customWidth="1"/>
    <col min="5" max="5" width="7.5" style="35" customWidth="1"/>
    <col min="6" max="6" width="3.75" style="41" customWidth="1"/>
    <col min="7" max="7" width="10.75" style="40" customWidth="1"/>
    <col min="8" max="8" width="4.125" style="41" customWidth="1"/>
    <col min="9" max="9" width="15.5" style="88" customWidth="1"/>
    <col min="10" max="10" width="4" style="41" customWidth="1"/>
    <col min="11" max="11" width="12.25" style="40" customWidth="1"/>
    <col min="12" max="12" width="10.625" style="34" customWidth="1"/>
    <col min="13" max="251" width="10.625" style="35" customWidth="1"/>
    <col min="252" max="257" width="9.375" style="35" customWidth="1"/>
    <col min="258" max="1024" width="9.375" customWidth="1"/>
  </cols>
  <sheetData>
    <row r="1" spans="1:14" ht="14.45" customHeight="1">
      <c r="A1" s="201" t="s">
        <v>309</v>
      </c>
      <c r="B1" s="201"/>
      <c r="C1" s="201"/>
      <c r="D1" s="201"/>
      <c r="E1" s="201"/>
      <c r="F1" s="201"/>
      <c r="G1" s="201"/>
      <c r="H1" s="202"/>
      <c r="I1" s="202"/>
      <c r="J1" s="202"/>
      <c r="K1" s="202"/>
    </row>
    <row r="2" spans="1:14" ht="33.6" customHeight="1">
      <c r="A2" s="201"/>
      <c r="B2" s="201"/>
      <c r="C2" s="201"/>
      <c r="D2" s="201"/>
      <c r="E2" s="201"/>
      <c r="F2" s="201"/>
      <c r="G2" s="201"/>
      <c r="H2" s="202"/>
      <c r="I2" s="202"/>
      <c r="J2" s="202"/>
      <c r="K2" s="202"/>
    </row>
    <row r="3" spans="1:14" ht="19.149999999999999" customHeight="1">
      <c r="A3" s="203" t="s">
        <v>310</v>
      </c>
      <c r="B3" s="203"/>
      <c r="C3" s="203" t="str">
        <f>+'01 - Espacio Integrado Malvin N'!C3:D3</f>
        <v>Revisión: 1</v>
      </c>
      <c r="D3" s="203"/>
      <c r="E3" s="204" t="str">
        <f>+'01 - Espacio Integrado Malvin N'!E3:G3</f>
        <v>Fecha: Julio 2023</v>
      </c>
      <c r="F3" s="204"/>
      <c r="G3" s="204"/>
      <c r="H3" s="202"/>
      <c r="I3" s="202"/>
      <c r="J3" s="202"/>
      <c r="K3" s="202"/>
    </row>
    <row r="4" spans="1:14" ht="14.45" customHeight="1">
      <c r="A4" s="36"/>
      <c r="B4" s="37"/>
      <c r="C4" s="38"/>
      <c r="D4" s="39"/>
      <c r="E4" s="205"/>
      <c r="F4" s="205"/>
    </row>
    <row r="5" spans="1:14" ht="22.9" customHeight="1">
      <c r="A5" s="206" t="s">
        <v>563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6" spans="1:14" ht="8.4499999999999993" customHeight="1"/>
    <row r="7" spans="1:14" ht="19.149999999999999" customHeight="1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1"/>
    </row>
    <row r="8" spans="1:14" s="35" customFormat="1" ht="33.75" customHeight="1">
      <c r="A8" s="43" t="s">
        <v>22</v>
      </c>
      <c r="B8" s="44" t="s">
        <v>23</v>
      </c>
      <c r="C8" s="45" t="s">
        <v>24</v>
      </c>
      <c r="D8" s="45" t="s">
        <v>25</v>
      </c>
      <c r="E8" s="45" t="s">
        <v>26</v>
      </c>
      <c r="F8" s="208" t="s">
        <v>27</v>
      </c>
      <c r="G8" s="208"/>
      <c r="H8" s="209" t="s">
        <v>28</v>
      </c>
      <c r="I8" s="209"/>
      <c r="J8" s="209" t="s">
        <v>29</v>
      </c>
      <c r="K8" s="209"/>
    </row>
    <row r="9" spans="1:14" s="35" customFormat="1" ht="33.75" customHeight="1">
      <c r="A9" s="77" t="s">
        <v>311</v>
      </c>
      <c r="B9" s="89" t="s">
        <v>312</v>
      </c>
      <c r="C9" s="90">
        <v>1</v>
      </c>
      <c r="D9" s="49" t="s">
        <v>313</v>
      </c>
      <c r="E9" s="91"/>
      <c r="F9" s="51" t="s">
        <v>33</v>
      </c>
      <c r="G9" s="92"/>
      <c r="H9" s="52" t="s">
        <v>34</v>
      </c>
      <c r="I9" s="92">
        <f>0.18*G9*C9</f>
        <v>0</v>
      </c>
      <c r="J9" s="52" t="s">
        <v>34</v>
      </c>
      <c r="K9" s="92">
        <f>G9*C9</f>
        <v>0</v>
      </c>
    </row>
    <row r="10" spans="1:14" s="53" customFormat="1" ht="30" customHeight="1">
      <c r="A10" s="77" t="s">
        <v>314</v>
      </c>
      <c r="B10" s="89" t="s">
        <v>106</v>
      </c>
      <c r="C10" s="93"/>
      <c r="D10" s="94"/>
      <c r="E10" s="91"/>
      <c r="F10" s="95"/>
      <c r="G10" s="96"/>
      <c r="H10" s="97"/>
      <c r="I10" s="96"/>
      <c r="J10" s="97"/>
      <c r="K10" s="96"/>
    </row>
    <row r="11" spans="1:14" s="53" customFormat="1" ht="28.35" customHeight="1">
      <c r="A11" s="54" t="s">
        <v>315</v>
      </c>
      <c r="B11" s="55" t="s">
        <v>316</v>
      </c>
      <c r="C11" s="98">
        <f>0.92*2.6+0.5*2.1</f>
        <v>3.4420000000000002</v>
      </c>
      <c r="D11" s="57" t="s">
        <v>317</v>
      </c>
      <c r="E11" s="58"/>
      <c r="F11" s="59" t="s">
        <v>33</v>
      </c>
      <c r="G11" s="99"/>
      <c r="H11" s="60" t="s">
        <v>34</v>
      </c>
      <c r="I11" s="99">
        <f>0.18*G11*C11</f>
        <v>0</v>
      </c>
      <c r="J11" s="60" t="s">
        <v>34</v>
      </c>
      <c r="K11" s="99">
        <f>G11*C11</f>
        <v>0</v>
      </c>
    </row>
    <row r="12" spans="1:14" s="53" customFormat="1" ht="28.35" customHeight="1">
      <c r="A12" s="100" t="s">
        <v>318</v>
      </c>
      <c r="B12" s="55" t="s">
        <v>319</v>
      </c>
      <c r="C12" s="98">
        <f>7.2*0.15</f>
        <v>1.08</v>
      </c>
      <c r="D12" s="57" t="s">
        <v>317</v>
      </c>
      <c r="E12" s="101"/>
      <c r="F12" s="59" t="s">
        <v>33</v>
      </c>
      <c r="G12" s="99"/>
      <c r="H12" s="60" t="s">
        <v>34</v>
      </c>
      <c r="I12" s="99">
        <f>0.18*G12*C12</f>
        <v>0</v>
      </c>
      <c r="J12" s="60" t="s">
        <v>34</v>
      </c>
      <c r="K12" s="99">
        <f>G12*C12</f>
        <v>0</v>
      </c>
    </row>
    <row r="13" spans="1:14" s="53" customFormat="1" ht="28.35" customHeight="1">
      <c r="A13" s="100" t="s">
        <v>320</v>
      </c>
      <c r="B13" s="55" t="s">
        <v>321</v>
      </c>
      <c r="C13" s="98">
        <v>142</v>
      </c>
      <c r="D13" s="57" t="s">
        <v>322</v>
      </c>
      <c r="E13" s="58"/>
      <c r="F13" s="59" t="s">
        <v>33</v>
      </c>
      <c r="G13" s="99"/>
      <c r="H13" s="60" t="s">
        <v>34</v>
      </c>
      <c r="I13" s="99">
        <f>0.18*G13*C13</f>
        <v>0</v>
      </c>
      <c r="J13" s="60" t="s">
        <v>34</v>
      </c>
      <c r="K13" s="99">
        <f>G13*C13</f>
        <v>0</v>
      </c>
    </row>
    <row r="14" spans="1:14" s="84" customFormat="1" ht="28.35" customHeight="1">
      <c r="A14" s="100" t="s">
        <v>323</v>
      </c>
      <c r="B14" s="55" t="s">
        <v>324</v>
      </c>
      <c r="C14" s="98">
        <v>12</v>
      </c>
      <c r="D14" s="57" t="s">
        <v>32</v>
      </c>
      <c r="E14" s="58"/>
      <c r="F14" s="59" t="s">
        <v>33</v>
      </c>
      <c r="G14" s="99"/>
      <c r="H14" s="60" t="s">
        <v>34</v>
      </c>
      <c r="I14" s="99">
        <f>0.18*G14*C14</f>
        <v>0</v>
      </c>
      <c r="J14" s="60" t="s">
        <v>34</v>
      </c>
      <c r="K14" s="99">
        <f>G14*C14</f>
        <v>0</v>
      </c>
      <c r="L14" s="53"/>
      <c r="M14" s="53"/>
      <c r="N14" s="53"/>
    </row>
    <row r="15" spans="1:14" s="69" customFormat="1" ht="28.35" customHeight="1">
      <c r="A15" s="77" t="s">
        <v>325</v>
      </c>
      <c r="B15" s="102" t="s">
        <v>326</v>
      </c>
      <c r="C15" s="93"/>
      <c r="D15" s="94"/>
      <c r="E15" s="91"/>
      <c r="F15" s="95"/>
      <c r="G15" s="96"/>
      <c r="H15" s="97"/>
      <c r="I15" s="96"/>
      <c r="J15" s="97"/>
      <c r="K15" s="96"/>
    </row>
    <row r="16" spans="1:14" s="69" customFormat="1" ht="28.35" customHeight="1">
      <c r="A16" s="100" t="s">
        <v>327</v>
      </c>
      <c r="B16" s="55" t="s">
        <v>328</v>
      </c>
      <c r="C16" s="98">
        <f>0.105*10.36+1.18*0.15*0.3*2+4*0.15*0.6</f>
        <v>1.5539999999999998</v>
      </c>
      <c r="D16" s="57" t="s">
        <v>317</v>
      </c>
      <c r="E16" s="58"/>
      <c r="F16" s="59" t="s">
        <v>33</v>
      </c>
      <c r="G16" s="99"/>
      <c r="H16" s="60" t="s">
        <v>34</v>
      </c>
      <c r="I16" s="99">
        <f>0.18*G16*C16</f>
        <v>0</v>
      </c>
      <c r="J16" s="60" t="s">
        <v>34</v>
      </c>
      <c r="K16" s="99">
        <f>G16*C16</f>
        <v>0</v>
      </c>
    </row>
    <row r="17" spans="1:12" s="69" customFormat="1" ht="28.35" customHeight="1">
      <c r="A17" s="100" t="s">
        <v>329</v>
      </c>
      <c r="B17" s="55" t="s">
        <v>330</v>
      </c>
      <c r="C17" s="98">
        <f>2.9*1.3*0.25+2.1*1.9*0.075</f>
        <v>1.2417499999999999</v>
      </c>
      <c r="D17" s="57" t="s">
        <v>317</v>
      </c>
      <c r="E17" s="58"/>
      <c r="F17" s="59" t="s">
        <v>34</v>
      </c>
      <c r="G17" s="99"/>
      <c r="H17" s="60" t="s">
        <v>34</v>
      </c>
      <c r="I17" s="99">
        <f>0.18*G17*C17</f>
        <v>0</v>
      </c>
      <c r="J17" s="60" t="s">
        <v>34</v>
      </c>
      <c r="K17" s="99">
        <f>G17*C17</f>
        <v>0</v>
      </c>
    </row>
    <row r="18" spans="1:12" s="69" customFormat="1" ht="28.35" customHeight="1">
      <c r="A18" s="100" t="s">
        <v>331</v>
      </c>
      <c r="B18" s="55" t="s">
        <v>332</v>
      </c>
      <c r="C18" s="98">
        <f>5.47*0.1</f>
        <v>0.54700000000000004</v>
      </c>
      <c r="D18" s="57" t="s">
        <v>317</v>
      </c>
      <c r="E18" s="58"/>
      <c r="F18" s="59" t="s">
        <v>34</v>
      </c>
      <c r="G18" s="99"/>
      <c r="H18" s="60" t="s">
        <v>34</v>
      </c>
      <c r="I18" s="99">
        <f>0.18*G18*C18</f>
        <v>0</v>
      </c>
      <c r="J18" s="60" t="s">
        <v>34</v>
      </c>
      <c r="K18" s="99">
        <f>G18*C18</f>
        <v>0</v>
      </c>
    </row>
    <row r="19" spans="1:12" s="69" customFormat="1" ht="28.35" customHeight="1">
      <c r="A19" s="77" t="s">
        <v>333</v>
      </c>
      <c r="B19" s="102" t="s">
        <v>334</v>
      </c>
      <c r="C19" s="93"/>
      <c r="D19" s="94"/>
      <c r="E19" s="91"/>
      <c r="F19" s="103"/>
      <c r="G19" s="96"/>
      <c r="H19" s="97"/>
      <c r="I19" s="96"/>
      <c r="J19" s="97"/>
      <c r="K19" s="96"/>
    </row>
    <row r="20" spans="1:12" s="69" customFormat="1" ht="28.35" customHeight="1">
      <c r="A20" s="100" t="s">
        <v>335</v>
      </c>
      <c r="B20" s="55" t="s">
        <v>336</v>
      </c>
      <c r="C20" s="98">
        <f>4.18*2.05*2+1.3*2.05*4</f>
        <v>27.797999999999998</v>
      </c>
      <c r="D20" s="57" t="s">
        <v>322</v>
      </c>
      <c r="E20" s="58"/>
      <c r="F20" s="59" t="s">
        <v>33</v>
      </c>
      <c r="G20" s="99"/>
      <c r="H20" s="60" t="s">
        <v>34</v>
      </c>
      <c r="I20" s="99">
        <f>0.18*G20*C20</f>
        <v>0</v>
      </c>
      <c r="J20" s="60" t="s">
        <v>34</v>
      </c>
      <c r="K20" s="99">
        <f>G20*C20</f>
        <v>0</v>
      </c>
    </row>
    <row r="21" spans="1:12" s="69" customFormat="1" ht="28.35" customHeight="1">
      <c r="A21" s="100" t="s">
        <v>337</v>
      </c>
      <c r="B21" s="55" t="s">
        <v>338</v>
      </c>
      <c r="C21" s="98">
        <f>4.57+8.94+2.39*1.45+2.39*1.88+(0.9+0.62)*2.4</f>
        <v>25.116699999999998</v>
      </c>
      <c r="D21" s="57" t="s">
        <v>322</v>
      </c>
      <c r="E21" s="58"/>
      <c r="F21" s="59" t="s">
        <v>33</v>
      </c>
      <c r="G21" s="99"/>
      <c r="H21" s="60" t="s">
        <v>34</v>
      </c>
      <c r="I21" s="99">
        <f>0.18*G21*C21</f>
        <v>0</v>
      </c>
      <c r="J21" s="60" t="s">
        <v>34</v>
      </c>
      <c r="K21" s="99">
        <f>G21*C21</f>
        <v>0</v>
      </c>
    </row>
    <row r="22" spans="1:12" s="69" customFormat="1" ht="28.35" customHeight="1">
      <c r="A22" s="100" t="s">
        <v>339</v>
      </c>
      <c r="B22" s="55" t="s">
        <v>340</v>
      </c>
      <c r="C22" s="98">
        <f>(2.23*2+5.16)*2.6</f>
        <v>25.012000000000004</v>
      </c>
      <c r="D22" s="57" t="s">
        <v>322</v>
      </c>
      <c r="E22" s="58"/>
      <c r="F22" s="59" t="s">
        <v>33</v>
      </c>
      <c r="G22" s="99"/>
      <c r="H22" s="60" t="s">
        <v>34</v>
      </c>
      <c r="I22" s="99">
        <f>36036/200200*G22*C22</f>
        <v>0</v>
      </c>
      <c r="J22" s="60" t="s">
        <v>34</v>
      </c>
      <c r="K22" s="99">
        <f>G22*C22</f>
        <v>0</v>
      </c>
    </row>
    <row r="23" spans="1:12" s="69" customFormat="1" ht="28.35" customHeight="1">
      <c r="A23" s="77" t="s">
        <v>341</v>
      </c>
      <c r="B23" s="102" t="s">
        <v>342</v>
      </c>
      <c r="C23" s="93"/>
      <c r="D23" s="94"/>
      <c r="E23" s="91"/>
      <c r="F23" s="95"/>
      <c r="G23" s="96"/>
      <c r="H23" s="97"/>
      <c r="I23" s="96"/>
      <c r="J23" s="97"/>
      <c r="K23" s="96"/>
    </row>
    <row r="24" spans="1:12" ht="28.35" customHeight="1">
      <c r="A24" s="100" t="s">
        <v>343</v>
      </c>
      <c r="B24" s="55" t="s">
        <v>344</v>
      </c>
      <c r="C24" s="98">
        <v>135</v>
      </c>
      <c r="D24" s="57" t="s">
        <v>322</v>
      </c>
      <c r="E24" s="58"/>
      <c r="F24" s="59" t="s">
        <v>33</v>
      </c>
      <c r="G24" s="99"/>
      <c r="H24" s="60" t="s">
        <v>34</v>
      </c>
      <c r="I24" s="99">
        <f>0.18*G24*C24</f>
        <v>0</v>
      </c>
      <c r="J24" s="60" t="s">
        <v>34</v>
      </c>
      <c r="K24" s="99">
        <f>G24*C24</f>
        <v>0</v>
      </c>
      <c r="L24" s="35"/>
    </row>
    <row r="25" spans="1:12" ht="28.35" customHeight="1">
      <c r="A25" s="100" t="s">
        <v>345</v>
      </c>
      <c r="B25" s="55" t="s">
        <v>346</v>
      </c>
      <c r="C25" s="98">
        <v>1</v>
      </c>
      <c r="D25" s="57" t="s">
        <v>313</v>
      </c>
      <c r="E25" s="58"/>
      <c r="F25" s="59" t="s">
        <v>33</v>
      </c>
      <c r="G25" s="99"/>
      <c r="H25" s="60" t="s">
        <v>34</v>
      </c>
      <c r="I25" s="99">
        <f>0.18*G25*C25</f>
        <v>0</v>
      </c>
      <c r="J25" s="60" t="s">
        <v>34</v>
      </c>
      <c r="K25" s="99">
        <f>G25*C25</f>
        <v>0</v>
      </c>
      <c r="L25" s="35"/>
    </row>
    <row r="26" spans="1:12" ht="28.35" customHeight="1">
      <c r="A26" s="77" t="s">
        <v>347</v>
      </c>
      <c r="B26" s="102" t="s">
        <v>348</v>
      </c>
      <c r="C26" s="93">
        <f>5.22*2.26</f>
        <v>11.797199999999998</v>
      </c>
      <c r="D26" s="94" t="s">
        <v>322</v>
      </c>
      <c r="E26" s="91"/>
      <c r="F26" s="95" t="s">
        <v>33</v>
      </c>
      <c r="G26" s="96"/>
      <c r="H26" s="97" t="s">
        <v>34</v>
      </c>
      <c r="I26" s="96">
        <f>0.18*G26*C26</f>
        <v>0</v>
      </c>
      <c r="J26" s="97" t="s">
        <v>34</v>
      </c>
      <c r="K26" s="96">
        <f>G26*C26</f>
        <v>0</v>
      </c>
      <c r="L26" s="35"/>
    </row>
    <row r="27" spans="1:12" ht="28.35" customHeight="1">
      <c r="A27" s="77" t="s">
        <v>349</v>
      </c>
      <c r="B27" s="102" t="s">
        <v>238</v>
      </c>
      <c r="C27" s="93"/>
      <c r="D27" s="94"/>
      <c r="E27" s="91"/>
      <c r="F27" s="95"/>
      <c r="G27" s="96"/>
      <c r="H27" s="97"/>
      <c r="I27" s="96"/>
      <c r="J27" s="97"/>
      <c r="K27" s="96"/>
      <c r="L27" s="35"/>
    </row>
    <row r="28" spans="1:12" ht="28.35" customHeight="1">
      <c r="A28" s="100" t="s">
        <v>350</v>
      </c>
      <c r="B28" s="55" t="s">
        <v>351</v>
      </c>
      <c r="C28" s="98">
        <v>13.08</v>
      </c>
      <c r="D28" s="57" t="s">
        <v>322</v>
      </c>
      <c r="E28" s="58"/>
      <c r="F28" s="59" t="s">
        <v>33</v>
      </c>
      <c r="G28" s="99"/>
      <c r="H28" s="60" t="s">
        <v>34</v>
      </c>
      <c r="I28" s="99">
        <f>3429/19047.3*G28*C28</f>
        <v>0</v>
      </c>
      <c r="J28" s="60" t="s">
        <v>34</v>
      </c>
      <c r="K28" s="99">
        <f>G28*C28</f>
        <v>0</v>
      </c>
      <c r="L28" s="35"/>
    </row>
    <row r="29" spans="1:12" ht="28.35" customHeight="1">
      <c r="A29" s="100" t="s">
        <v>352</v>
      </c>
      <c r="B29" s="55" t="s">
        <v>353</v>
      </c>
      <c r="C29" s="98">
        <v>7.2</v>
      </c>
      <c r="D29" s="57" t="s">
        <v>322</v>
      </c>
      <c r="E29" s="58"/>
      <c r="F29" s="59" t="s">
        <v>33</v>
      </c>
      <c r="G29" s="99"/>
      <c r="H29" s="60" t="s">
        <v>34</v>
      </c>
      <c r="I29" s="99">
        <f>0.18*G29*C29</f>
        <v>0</v>
      </c>
      <c r="J29" s="60" t="s">
        <v>34</v>
      </c>
      <c r="K29" s="99">
        <f>G29*C29</f>
        <v>0</v>
      </c>
      <c r="L29" s="35"/>
    </row>
    <row r="30" spans="1:12" ht="28.35" customHeight="1">
      <c r="A30" s="77" t="s">
        <v>354</v>
      </c>
      <c r="B30" s="102" t="s">
        <v>355</v>
      </c>
      <c r="C30" s="93"/>
      <c r="D30" s="94"/>
      <c r="E30" s="91"/>
      <c r="F30" s="95"/>
      <c r="G30" s="96"/>
      <c r="H30" s="97"/>
      <c r="I30" s="96"/>
      <c r="J30" s="97"/>
      <c r="K30" s="96"/>
      <c r="L30" s="35"/>
    </row>
    <row r="31" spans="1:12" ht="28.35" customHeight="1">
      <c r="A31" s="100" t="s">
        <v>356</v>
      </c>
      <c r="B31" s="55" t="s">
        <v>357</v>
      </c>
      <c r="C31" s="98">
        <v>37</v>
      </c>
      <c r="D31" s="57" t="s">
        <v>322</v>
      </c>
      <c r="E31" s="58"/>
      <c r="F31" s="59" t="s">
        <v>33</v>
      </c>
      <c r="G31" s="99"/>
      <c r="H31" s="60" t="s">
        <v>34</v>
      </c>
      <c r="I31" s="99">
        <f>15374/85413.37*G31*C31</f>
        <v>0</v>
      </c>
      <c r="J31" s="60" t="s">
        <v>34</v>
      </c>
      <c r="K31" s="99">
        <f>G31*C31</f>
        <v>0</v>
      </c>
      <c r="L31" s="35"/>
    </row>
    <row r="32" spans="1:12" ht="28.35" customHeight="1">
      <c r="A32" s="100" t="s">
        <v>358</v>
      </c>
      <c r="B32" s="55" t="s">
        <v>359</v>
      </c>
      <c r="C32" s="98">
        <f>15+60*3.8</f>
        <v>243</v>
      </c>
      <c r="D32" s="57" t="s">
        <v>322</v>
      </c>
      <c r="E32" s="58"/>
      <c r="F32" s="59" t="s">
        <v>33</v>
      </c>
      <c r="G32" s="99"/>
      <c r="H32" s="60" t="s">
        <v>34</v>
      </c>
      <c r="I32" s="99">
        <f>0.18*G32*C32</f>
        <v>0</v>
      </c>
      <c r="J32" s="60" t="s">
        <v>34</v>
      </c>
      <c r="K32" s="99">
        <f>G32*C32</f>
        <v>0</v>
      </c>
      <c r="L32" s="35"/>
    </row>
    <row r="33" spans="1:12" ht="28.35" customHeight="1">
      <c r="A33" s="77" t="s">
        <v>360</v>
      </c>
      <c r="B33" s="102" t="s">
        <v>361</v>
      </c>
      <c r="C33" s="93"/>
      <c r="D33" s="94"/>
      <c r="E33" s="91"/>
      <c r="F33" s="95"/>
      <c r="G33" s="96"/>
      <c r="H33" s="97"/>
      <c r="I33" s="96"/>
      <c r="J33" s="97"/>
      <c r="K33" s="96"/>
      <c r="L33" s="35"/>
    </row>
    <row r="34" spans="1:12" ht="28.35" customHeight="1">
      <c r="A34" s="100" t="s">
        <v>362</v>
      </c>
      <c r="B34" s="55" t="s">
        <v>363</v>
      </c>
      <c r="C34" s="98">
        <v>1</v>
      </c>
      <c r="D34" s="57" t="s">
        <v>32</v>
      </c>
      <c r="E34" s="58"/>
      <c r="F34" s="59" t="s">
        <v>33</v>
      </c>
      <c r="G34" s="99"/>
      <c r="H34" s="60" t="s">
        <v>34</v>
      </c>
      <c r="I34" s="99">
        <f t="shared" ref="I34:I42" si="0">0.18*G34*C34</f>
        <v>0</v>
      </c>
      <c r="J34" s="60" t="s">
        <v>34</v>
      </c>
      <c r="K34" s="99">
        <f t="shared" ref="K34:K42" si="1">G34*C34</f>
        <v>0</v>
      </c>
      <c r="L34" s="35"/>
    </row>
    <row r="35" spans="1:12" ht="28.35" customHeight="1">
      <c r="A35" s="100" t="s">
        <v>364</v>
      </c>
      <c r="B35" s="55" t="s">
        <v>365</v>
      </c>
      <c r="C35" s="98">
        <v>4</v>
      </c>
      <c r="D35" s="57" t="s">
        <v>32</v>
      </c>
      <c r="E35" s="58"/>
      <c r="F35" s="59" t="s">
        <v>33</v>
      </c>
      <c r="G35" s="99"/>
      <c r="H35" s="60" t="s">
        <v>34</v>
      </c>
      <c r="I35" s="99">
        <f t="shared" si="0"/>
        <v>0</v>
      </c>
      <c r="J35" s="60" t="s">
        <v>34</v>
      </c>
      <c r="K35" s="99">
        <f t="shared" si="1"/>
        <v>0</v>
      </c>
      <c r="L35" s="35"/>
    </row>
    <row r="36" spans="1:12" ht="28.35" customHeight="1">
      <c r="A36" s="100" t="s">
        <v>366</v>
      </c>
      <c r="B36" s="55" t="s">
        <v>367</v>
      </c>
      <c r="C36" s="98">
        <v>1</v>
      </c>
      <c r="D36" s="57" t="s">
        <v>32</v>
      </c>
      <c r="E36" s="58"/>
      <c r="F36" s="59" t="s">
        <v>33</v>
      </c>
      <c r="G36" s="99"/>
      <c r="H36" s="60" t="s">
        <v>34</v>
      </c>
      <c r="I36" s="99">
        <f t="shared" si="0"/>
        <v>0</v>
      </c>
      <c r="J36" s="60" t="s">
        <v>34</v>
      </c>
      <c r="K36" s="99">
        <f t="shared" si="1"/>
        <v>0</v>
      </c>
      <c r="L36" s="35"/>
    </row>
    <row r="37" spans="1:12" ht="28.35" customHeight="1">
      <c r="A37" s="100" t="s">
        <v>368</v>
      </c>
      <c r="B37" s="55" t="s">
        <v>369</v>
      </c>
      <c r="C37" s="98">
        <v>1</v>
      </c>
      <c r="D37" s="57" t="s">
        <v>32</v>
      </c>
      <c r="E37" s="58"/>
      <c r="F37" s="59" t="s">
        <v>33</v>
      </c>
      <c r="G37" s="99"/>
      <c r="H37" s="60" t="s">
        <v>34</v>
      </c>
      <c r="I37" s="99">
        <f t="shared" si="0"/>
        <v>0</v>
      </c>
      <c r="J37" s="60" t="s">
        <v>34</v>
      </c>
      <c r="K37" s="99">
        <f t="shared" si="1"/>
        <v>0</v>
      </c>
      <c r="L37" s="35"/>
    </row>
    <row r="38" spans="1:12" ht="28.35" customHeight="1">
      <c r="A38" s="100" t="s">
        <v>370</v>
      </c>
      <c r="B38" s="55" t="s">
        <v>371</v>
      </c>
      <c r="C38" s="98">
        <v>2</v>
      </c>
      <c r="D38" s="57" t="s">
        <v>32</v>
      </c>
      <c r="E38" s="58"/>
      <c r="F38" s="59" t="s">
        <v>33</v>
      </c>
      <c r="G38" s="99"/>
      <c r="H38" s="60" t="s">
        <v>34</v>
      </c>
      <c r="I38" s="99">
        <f t="shared" si="0"/>
        <v>0</v>
      </c>
      <c r="J38" s="60" t="s">
        <v>34</v>
      </c>
      <c r="K38" s="99">
        <f t="shared" si="1"/>
        <v>0</v>
      </c>
      <c r="L38" s="35"/>
    </row>
    <row r="39" spans="1:12" ht="28.35" customHeight="1">
      <c r="A39" s="100" t="s">
        <v>372</v>
      </c>
      <c r="B39" s="55" t="s">
        <v>373</v>
      </c>
      <c r="C39" s="98">
        <v>1</v>
      </c>
      <c r="D39" s="57" t="s">
        <v>32</v>
      </c>
      <c r="E39" s="58"/>
      <c r="F39" s="59" t="s">
        <v>33</v>
      </c>
      <c r="G39" s="99"/>
      <c r="H39" s="60" t="s">
        <v>34</v>
      </c>
      <c r="I39" s="99">
        <f t="shared" si="0"/>
        <v>0</v>
      </c>
      <c r="J39" s="60" t="s">
        <v>34</v>
      </c>
      <c r="K39" s="99">
        <f t="shared" si="1"/>
        <v>0</v>
      </c>
      <c r="L39" s="35"/>
    </row>
    <row r="40" spans="1:12" ht="28.35" customHeight="1">
      <c r="A40" s="100" t="s">
        <v>374</v>
      </c>
      <c r="B40" s="55" t="s">
        <v>375</v>
      </c>
      <c r="C40" s="98">
        <v>1</v>
      </c>
      <c r="D40" s="57" t="s">
        <v>32</v>
      </c>
      <c r="E40" s="58"/>
      <c r="F40" s="59" t="s">
        <v>33</v>
      </c>
      <c r="G40" s="99"/>
      <c r="H40" s="60" t="s">
        <v>34</v>
      </c>
      <c r="I40" s="99">
        <f t="shared" si="0"/>
        <v>0</v>
      </c>
      <c r="J40" s="60" t="s">
        <v>34</v>
      </c>
      <c r="K40" s="99">
        <f t="shared" si="1"/>
        <v>0</v>
      </c>
      <c r="L40" s="35"/>
    </row>
    <row r="41" spans="1:12" ht="28.35" customHeight="1">
      <c r="A41" s="100" t="s">
        <v>376</v>
      </c>
      <c r="B41" s="55" t="s">
        <v>377</v>
      </c>
      <c r="C41" s="98">
        <v>1</v>
      </c>
      <c r="D41" s="57" t="s">
        <v>313</v>
      </c>
      <c r="E41" s="58"/>
      <c r="F41" s="59" t="s">
        <v>33</v>
      </c>
      <c r="G41" s="99"/>
      <c r="H41" s="60" t="s">
        <v>34</v>
      </c>
      <c r="I41" s="99">
        <f t="shared" si="0"/>
        <v>0</v>
      </c>
      <c r="J41" s="60" t="s">
        <v>34</v>
      </c>
      <c r="K41" s="99">
        <f t="shared" si="1"/>
        <v>0</v>
      </c>
      <c r="L41" s="35"/>
    </row>
    <row r="42" spans="1:12" ht="28.35" customHeight="1">
      <c r="A42" s="100" t="s">
        <v>378</v>
      </c>
      <c r="B42" s="55" t="s">
        <v>379</v>
      </c>
      <c r="C42" s="98">
        <v>1</v>
      </c>
      <c r="D42" s="57" t="s">
        <v>32</v>
      </c>
      <c r="E42" s="58"/>
      <c r="F42" s="59" t="s">
        <v>34</v>
      </c>
      <c r="G42" s="99"/>
      <c r="H42" s="60" t="s">
        <v>34</v>
      </c>
      <c r="I42" s="99">
        <f t="shared" si="0"/>
        <v>0</v>
      </c>
      <c r="J42" s="60" t="s">
        <v>34</v>
      </c>
      <c r="K42" s="99">
        <f t="shared" si="1"/>
        <v>0</v>
      </c>
      <c r="L42" s="35"/>
    </row>
    <row r="43" spans="1:12" ht="28.35" customHeight="1">
      <c r="A43" s="77" t="s">
        <v>380</v>
      </c>
      <c r="B43" s="102" t="s">
        <v>381</v>
      </c>
      <c r="C43" s="93"/>
      <c r="D43" s="94"/>
      <c r="E43" s="91"/>
      <c r="F43" s="95"/>
      <c r="G43" s="96"/>
      <c r="H43" s="97"/>
      <c r="I43" s="96"/>
      <c r="J43" s="97"/>
      <c r="K43" s="96"/>
      <c r="L43" s="35"/>
    </row>
    <row r="44" spans="1:12" ht="28.35" customHeight="1">
      <c r="A44" s="100" t="s">
        <v>382</v>
      </c>
      <c r="B44" s="55" t="s">
        <v>383</v>
      </c>
      <c r="C44" s="98">
        <v>1</v>
      </c>
      <c r="D44" s="57" t="s">
        <v>313</v>
      </c>
      <c r="E44" s="58"/>
      <c r="F44" s="59" t="s">
        <v>33</v>
      </c>
      <c r="G44" s="99"/>
      <c r="H44" s="60" t="s">
        <v>34</v>
      </c>
      <c r="I44" s="99">
        <f>0.18*G44*C44</f>
        <v>0</v>
      </c>
      <c r="J44" s="60" t="s">
        <v>34</v>
      </c>
      <c r="K44" s="99">
        <f>G44*C44</f>
        <v>0</v>
      </c>
      <c r="L44" s="35"/>
    </row>
    <row r="45" spans="1:12" ht="28.35" customHeight="1">
      <c r="A45" s="100" t="s">
        <v>384</v>
      </c>
      <c r="B45" s="55" t="s">
        <v>385</v>
      </c>
      <c r="C45" s="98">
        <v>1</v>
      </c>
      <c r="D45" s="57" t="s">
        <v>313</v>
      </c>
      <c r="E45" s="58"/>
      <c r="F45" s="59" t="s">
        <v>33</v>
      </c>
      <c r="G45" s="99"/>
      <c r="H45" s="60" t="s">
        <v>34</v>
      </c>
      <c r="I45" s="99">
        <f>0.18*G45*C45</f>
        <v>0</v>
      </c>
      <c r="J45" s="60" t="s">
        <v>34</v>
      </c>
      <c r="K45" s="99">
        <f>G45*C45</f>
        <v>0</v>
      </c>
      <c r="L45" s="35"/>
    </row>
    <row r="46" spans="1:12" ht="28.35" customHeight="1">
      <c r="A46" s="100" t="s">
        <v>386</v>
      </c>
      <c r="B46" s="55" t="s">
        <v>387</v>
      </c>
      <c r="C46" s="98">
        <v>1</v>
      </c>
      <c r="D46" s="57" t="s">
        <v>313</v>
      </c>
      <c r="E46" s="58"/>
      <c r="F46" s="59" t="s">
        <v>33</v>
      </c>
      <c r="G46" s="99"/>
      <c r="H46" s="60" t="s">
        <v>34</v>
      </c>
      <c r="I46" s="99">
        <f>0.18*G46*C46</f>
        <v>0</v>
      </c>
      <c r="J46" s="60" t="s">
        <v>34</v>
      </c>
      <c r="K46" s="99">
        <f>G46*C46</f>
        <v>0</v>
      </c>
      <c r="L46" s="35"/>
    </row>
    <row r="47" spans="1:12" ht="28.35" customHeight="1">
      <c r="A47" s="77" t="s">
        <v>388</v>
      </c>
      <c r="B47" s="102" t="s">
        <v>389</v>
      </c>
      <c r="C47" s="90"/>
      <c r="D47" s="49"/>
      <c r="E47" s="50"/>
      <c r="F47" s="51"/>
      <c r="G47" s="92"/>
      <c r="H47" s="52"/>
      <c r="I47" s="92"/>
      <c r="J47" s="52"/>
      <c r="K47" s="92"/>
      <c r="L47" s="35"/>
    </row>
    <row r="48" spans="1:12" ht="28.35" customHeight="1">
      <c r="A48" s="100" t="s">
        <v>390</v>
      </c>
      <c r="B48" s="55" t="s">
        <v>391</v>
      </c>
      <c r="C48" s="98">
        <f>4.85+7+1</f>
        <v>12.85</v>
      </c>
      <c r="D48" s="57" t="s">
        <v>392</v>
      </c>
      <c r="E48" s="58"/>
      <c r="F48" s="59" t="s">
        <v>33</v>
      </c>
      <c r="G48" s="99"/>
      <c r="H48" s="60" t="s">
        <v>34</v>
      </c>
      <c r="I48" s="99">
        <f>0.18*G48*C48</f>
        <v>0</v>
      </c>
      <c r="J48" s="60" t="s">
        <v>34</v>
      </c>
      <c r="K48" s="99">
        <f>G48*C48</f>
        <v>0</v>
      </c>
      <c r="L48" s="35"/>
    </row>
    <row r="49" spans="1:12" ht="28.35" customHeight="1">
      <c r="A49" s="100" t="s">
        <v>393</v>
      </c>
      <c r="B49" s="55" t="s">
        <v>394</v>
      </c>
      <c r="C49" s="98">
        <v>1</v>
      </c>
      <c r="D49" s="57" t="s">
        <v>313</v>
      </c>
      <c r="E49" s="58"/>
      <c r="F49" s="59" t="s">
        <v>33</v>
      </c>
      <c r="G49" s="99"/>
      <c r="H49" s="60" t="s">
        <v>34</v>
      </c>
      <c r="I49" s="99">
        <f>0.18*G49*C49</f>
        <v>0</v>
      </c>
      <c r="J49" s="60" t="s">
        <v>34</v>
      </c>
      <c r="K49" s="99">
        <f>G49*C49</f>
        <v>0</v>
      </c>
      <c r="L49" s="35"/>
    </row>
    <row r="50" spans="1:12" ht="28.35" customHeight="1">
      <c r="A50" s="100" t="s">
        <v>395</v>
      </c>
      <c r="B50" s="55" t="s">
        <v>396</v>
      </c>
      <c r="C50" s="98">
        <v>1</v>
      </c>
      <c r="D50" s="57" t="s">
        <v>313</v>
      </c>
      <c r="E50" s="58"/>
      <c r="F50" s="59" t="s">
        <v>33</v>
      </c>
      <c r="G50" s="99"/>
      <c r="H50" s="60" t="s">
        <v>34</v>
      </c>
      <c r="I50" s="99">
        <f>0.18*G50*C50</f>
        <v>0</v>
      </c>
      <c r="J50" s="60" t="s">
        <v>34</v>
      </c>
      <c r="K50" s="99">
        <f>G50*C50</f>
        <v>0</v>
      </c>
      <c r="L50" s="35"/>
    </row>
    <row r="51" spans="1:12" ht="28.35" customHeight="1">
      <c r="A51" s="77" t="s">
        <v>397</v>
      </c>
      <c r="B51" s="102" t="s">
        <v>398</v>
      </c>
      <c r="C51" s="93">
        <v>164</v>
      </c>
      <c r="D51" s="94" t="s">
        <v>322</v>
      </c>
      <c r="E51" s="91"/>
      <c r="F51" s="95" t="s">
        <v>34</v>
      </c>
      <c r="G51" s="96"/>
      <c r="H51" s="97" t="s">
        <v>34</v>
      </c>
      <c r="I51" s="96">
        <f>81750/134320*G51*C51</f>
        <v>0</v>
      </c>
      <c r="J51" s="97" t="s">
        <v>34</v>
      </c>
      <c r="K51" s="96">
        <f>G51*C51</f>
        <v>0</v>
      </c>
      <c r="L51" s="35"/>
    </row>
    <row r="52" spans="1:12">
      <c r="A52" s="62"/>
      <c r="B52" s="63"/>
      <c r="C52" s="64"/>
      <c r="D52" s="65"/>
      <c r="E52" s="64"/>
      <c r="F52" s="66"/>
      <c r="G52" s="67"/>
      <c r="H52" s="64"/>
      <c r="I52" s="104">
        <f>+SUM(I10:I51)</f>
        <v>0</v>
      </c>
      <c r="J52" s="64"/>
      <c r="K52" s="105"/>
    </row>
    <row r="53" spans="1:12">
      <c r="A53" s="62"/>
      <c r="B53" s="63"/>
      <c r="C53" s="64"/>
      <c r="D53" s="65"/>
      <c r="E53" s="64"/>
      <c r="F53" s="66"/>
      <c r="G53" s="67"/>
      <c r="H53" s="64"/>
      <c r="I53" s="106"/>
      <c r="J53" s="64"/>
      <c r="K53" s="105"/>
    </row>
    <row r="54" spans="1:12" ht="16.149999999999999" customHeight="1">
      <c r="A54" s="62"/>
      <c r="B54" s="69"/>
      <c r="C54" s="64"/>
      <c r="D54" s="69"/>
      <c r="E54" s="69"/>
      <c r="F54" s="66"/>
      <c r="G54" s="35"/>
      <c r="H54" s="35"/>
      <c r="I54" s="107" t="s">
        <v>89</v>
      </c>
      <c r="J54" s="66" t="s">
        <v>34</v>
      </c>
      <c r="K54" s="108">
        <f>SUM(K10:K51)</f>
        <v>0</v>
      </c>
    </row>
    <row r="55" spans="1:12" ht="16.149999999999999" customHeight="1">
      <c r="A55" s="62"/>
      <c r="B55" s="69"/>
      <c r="C55" s="64"/>
      <c r="D55" s="69"/>
      <c r="E55" s="69"/>
      <c r="F55" s="66"/>
      <c r="G55" s="35"/>
      <c r="H55" s="35"/>
      <c r="I55" s="107" t="s">
        <v>6</v>
      </c>
      <c r="J55" s="66" t="s">
        <v>34</v>
      </c>
      <c r="K55" s="108">
        <f>+K54*C56</f>
        <v>0</v>
      </c>
    </row>
    <row r="56" spans="1:12" ht="16.149999999999999" customHeight="1">
      <c r="A56" s="62"/>
      <c r="B56" s="71" t="s">
        <v>90</v>
      </c>
      <c r="C56" s="72">
        <v>0.1</v>
      </c>
      <c r="D56" s="69"/>
      <c r="E56" s="69"/>
      <c r="F56" s="66"/>
      <c r="G56" s="35"/>
      <c r="H56" s="35"/>
      <c r="I56" s="107" t="s">
        <v>7</v>
      </c>
      <c r="J56" s="66" t="s">
        <v>34</v>
      </c>
      <c r="K56" s="108">
        <f>(K54+K55)*C57</f>
        <v>0</v>
      </c>
    </row>
    <row r="57" spans="1:12" ht="16.149999999999999" customHeight="1">
      <c r="A57" s="62"/>
      <c r="B57" s="71" t="s">
        <v>91</v>
      </c>
      <c r="C57" s="72">
        <v>0.22</v>
      </c>
      <c r="D57" s="69"/>
      <c r="E57" s="69"/>
      <c r="F57" s="66"/>
      <c r="G57" s="35"/>
      <c r="H57" s="35"/>
      <c r="I57" s="107" t="s">
        <v>92</v>
      </c>
      <c r="J57" s="66" t="s">
        <v>34</v>
      </c>
      <c r="K57" s="108">
        <f>K56+K54+K55</f>
        <v>0</v>
      </c>
    </row>
    <row r="58" spans="1:12" ht="16.149999999999999" customHeight="1">
      <c r="A58" s="62"/>
      <c r="B58" s="71" t="s">
        <v>93</v>
      </c>
      <c r="C58" s="73">
        <v>0.71799999999999997</v>
      </c>
      <c r="D58" s="69"/>
      <c r="E58" s="69"/>
      <c r="F58" s="66"/>
      <c r="G58" s="35"/>
      <c r="H58" s="35"/>
      <c r="I58" s="107" t="s">
        <v>94</v>
      </c>
      <c r="J58" s="66" t="s">
        <v>34</v>
      </c>
      <c r="K58" s="108">
        <f>I52*(1+C56)*C58</f>
        <v>0</v>
      </c>
    </row>
    <row r="59" spans="1:12" s="35" customFormat="1" ht="21" customHeight="1">
      <c r="A59" s="42"/>
      <c r="C59" s="41"/>
      <c r="F59" s="74"/>
      <c r="G59" s="200" t="s">
        <v>95</v>
      </c>
      <c r="H59" s="200"/>
      <c r="I59" s="200"/>
      <c r="J59" s="75" t="s">
        <v>34</v>
      </c>
      <c r="K59" s="109">
        <f>+K57</f>
        <v>0</v>
      </c>
      <c r="L59" s="34"/>
    </row>
    <row r="60" spans="1:12" s="35" customFormat="1" ht="18" customHeight="1">
      <c r="A60" s="42"/>
      <c r="C60" s="41"/>
      <c r="F60" s="74"/>
      <c r="G60" s="200" t="s">
        <v>96</v>
      </c>
      <c r="H60" s="200"/>
      <c r="I60" s="200"/>
      <c r="J60" s="75" t="s">
        <v>34</v>
      </c>
      <c r="K60" s="109">
        <f>+K57+K58</f>
        <v>0</v>
      </c>
      <c r="L60" s="34"/>
    </row>
  </sheetData>
  <mergeCells count="13">
    <mergeCell ref="E4:F4"/>
    <mergeCell ref="A1:G2"/>
    <mergeCell ref="H1:K3"/>
    <mergeCell ref="A3:B3"/>
    <mergeCell ref="C3:D3"/>
    <mergeCell ref="E3:G3"/>
    <mergeCell ref="G60:I60"/>
    <mergeCell ref="A5:K5"/>
    <mergeCell ref="A7:K7"/>
    <mergeCell ref="F8:G8"/>
    <mergeCell ref="H8:I8"/>
    <mergeCell ref="J8:K8"/>
    <mergeCell ref="G59:I5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97"/>
  <sheetViews>
    <sheetView showGridLines="0" topLeftCell="A70" workbookViewId="0">
      <selection activeCell="K92" sqref="K92"/>
    </sheetView>
  </sheetViews>
  <sheetFormatPr baseColWidth="10" defaultRowHeight="14.25"/>
  <cols>
    <col min="1" max="1" width="5.875" style="42" customWidth="1"/>
    <col min="2" max="2" width="41.875" style="35" customWidth="1"/>
    <col min="3" max="3" width="9" style="41" customWidth="1"/>
    <col min="4" max="4" width="8.25" style="35" customWidth="1"/>
    <col min="5" max="5" width="7.5" style="35" customWidth="1"/>
    <col min="6" max="6" width="3.75" style="41" customWidth="1"/>
    <col min="7" max="7" width="10.75" style="40" customWidth="1"/>
    <col min="8" max="8" width="4.125" style="41" customWidth="1"/>
    <col min="9" max="9" width="12.5" style="88" customWidth="1"/>
    <col min="10" max="10" width="4" style="41" customWidth="1"/>
    <col min="11" max="11" width="12.25" style="40" customWidth="1"/>
    <col min="12" max="12" width="10.625" style="34" customWidth="1"/>
    <col min="13" max="251" width="10.625" style="35" customWidth="1"/>
    <col min="252" max="257" width="9.375" style="35" customWidth="1"/>
    <col min="258" max="1024" width="9.375" customWidth="1"/>
  </cols>
  <sheetData>
    <row r="1" spans="1:11" ht="14.45" customHeight="1">
      <c r="A1" s="201" t="s">
        <v>538</v>
      </c>
      <c r="B1" s="201"/>
      <c r="C1" s="201"/>
      <c r="D1" s="201"/>
      <c r="E1" s="201"/>
      <c r="F1" s="201"/>
      <c r="G1" s="201"/>
      <c r="H1" s="202"/>
      <c r="I1" s="202"/>
      <c r="J1" s="202"/>
      <c r="K1" s="202"/>
    </row>
    <row r="2" spans="1:11" ht="33.6" customHeight="1">
      <c r="A2" s="201"/>
      <c r="B2" s="201"/>
      <c r="C2" s="201"/>
      <c r="D2" s="201"/>
      <c r="E2" s="201"/>
      <c r="F2" s="201"/>
      <c r="G2" s="201"/>
      <c r="H2" s="202"/>
      <c r="I2" s="202"/>
      <c r="J2" s="202"/>
      <c r="K2" s="202"/>
    </row>
    <row r="3" spans="1:11" ht="19.149999999999999" customHeight="1">
      <c r="A3" s="203" t="s">
        <v>310</v>
      </c>
      <c r="B3" s="203"/>
      <c r="C3" s="203" t="str">
        <f>+'01 - Espacio Integrado Malvin N'!C3:D3</f>
        <v>Revisión: 1</v>
      </c>
      <c r="D3" s="203"/>
      <c r="E3" s="204" t="str">
        <f>+'01 - Espacio Integrado Malvin N'!E3:G3</f>
        <v>Fecha: Julio 2023</v>
      </c>
      <c r="F3" s="204"/>
      <c r="G3" s="204"/>
      <c r="H3" s="202"/>
      <c r="I3" s="202"/>
      <c r="J3" s="202"/>
      <c r="K3" s="202"/>
    </row>
    <row r="4" spans="1:11" ht="14.45" customHeight="1">
      <c r="A4" s="36"/>
      <c r="B4" s="37"/>
      <c r="C4" s="38"/>
      <c r="D4" s="39"/>
      <c r="E4" s="205"/>
      <c r="F4" s="205"/>
    </row>
    <row r="5" spans="1:11" ht="22.9" customHeight="1">
      <c r="A5" s="206" t="s">
        <v>563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</row>
    <row r="6" spans="1:11" ht="8.4499999999999993" customHeight="1"/>
    <row r="7" spans="1:11" ht="19.149999999999999" customHeight="1">
      <c r="A7" s="211"/>
      <c r="B7" s="211"/>
      <c r="C7" s="211"/>
      <c r="D7" s="211"/>
      <c r="E7" s="211"/>
      <c r="F7" s="211"/>
      <c r="G7" s="211"/>
      <c r="H7" s="211"/>
      <c r="I7" s="211"/>
      <c r="J7" s="211"/>
      <c r="K7" s="211"/>
    </row>
    <row r="8" spans="1:11" s="35" customFormat="1" ht="33.75" customHeight="1">
      <c r="A8" s="43" t="s">
        <v>22</v>
      </c>
      <c r="B8" s="44" t="s">
        <v>23</v>
      </c>
      <c r="C8" s="45" t="s">
        <v>24</v>
      </c>
      <c r="D8" s="45" t="s">
        <v>25</v>
      </c>
      <c r="E8" s="45" t="s">
        <v>26</v>
      </c>
      <c r="F8" s="208" t="s">
        <v>27</v>
      </c>
      <c r="G8" s="208"/>
      <c r="H8" s="208" t="s">
        <v>28</v>
      </c>
      <c r="I8" s="208"/>
      <c r="J8" s="209" t="s">
        <v>29</v>
      </c>
      <c r="K8" s="209"/>
    </row>
    <row r="9" spans="1:11" s="35" customFormat="1" ht="18.75" customHeight="1">
      <c r="A9" s="77" t="s">
        <v>399</v>
      </c>
      <c r="B9" s="89" t="s">
        <v>312</v>
      </c>
      <c r="C9" s="90"/>
      <c r="D9" s="49"/>
      <c r="E9" s="91"/>
      <c r="F9" s="51"/>
      <c r="G9" s="92"/>
      <c r="H9" s="52"/>
      <c r="I9" s="92"/>
      <c r="J9" s="52"/>
      <c r="K9" s="92"/>
    </row>
    <row r="10" spans="1:11" s="35" customFormat="1" ht="16.5" customHeight="1">
      <c r="A10" s="111" t="s">
        <v>400</v>
      </c>
      <c r="B10" s="112" t="s">
        <v>401</v>
      </c>
      <c r="C10" s="113" t="s">
        <v>42</v>
      </c>
      <c r="D10" s="114">
        <v>63.3</v>
      </c>
      <c r="E10" s="110"/>
      <c r="F10" s="115" t="s">
        <v>34</v>
      </c>
      <c r="G10" s="99"/>
      <c r="H10" s="115" t="s">
        <v>34</v>
      </c>
      <c r="I10" s="114">
        <f>+D10*E10*G10</f>
        <v>0</v>
      </c>
      <c r="J10" s="115" t="s">
        <v>34</v>
      </c>
      <c r="K10" s="114">
        <f>+D10*G10</f>
        <v>0</v>
      </c>
    </row>
    <row r="11" spans="1:11" s="35" customFormat="1" ht="16.5" customHeight="1">
      <c r="A11" s="111" t="s">
        <v>402</v>
      </c>
      <c r="B11" s="112" t="s">
        <v>403</v>
      </c>
      <c r="C11" s="113" t="s">
        <v>68</v>
      </c>
      <c r="D11" s="114">
        <v>56</v>
      </c>
      <c r="E11" s="110"/>
      <c r="F11" s="115" t="s">
        <v>34</v>
      </c>
      <c r="G11" s="99"/>
      <c r="H11" s="115" t="s">
        <v>34</v>
      </c>
      <c r="I11" s="114">
        <f t="shared" ref="I11:I14" si="0">+D11*E11*G11</f>
        <v>0</v>
      </c>
      <c r="J11" s="115" t="s">
        <v>34</v>
      </c>
      <c r="K11" s="114">
        <f t="shared" ref="K11:K21" si="1">+D11*G11</f>
        <v>0</v>
      </c>
    </row>
    <row r="12" spans="1:11" s="35" customFormat="1" ht="16.5" customHeight="1">
      <c r="A12" s="111" t="s">
        <v>404</v>
      </c>
      <c r="B12" s="112" t="s">
        <v>405</v>
      </c>
      <c r="C12" s="113" t="s">
        <v>406</v>
      </c>
      <c r="D12" s="114">
        <v>3</v>
      </c>
      <c r="E12" s="110"/>
      <c r="F12" s="115" t="s">
        <v>34</v>
      </c>
      <c r="G12" s="99"/>
      <c r="H12" s="115" t="s">
        <v>34</v>
      </c>
      <c r="I12" s="114">
        <f t="shared" si="0"/>
        <v>0</v>
      </c>
      <c r="J12" s="115" t="s">
        <v>34</v>
      </c>
      <c r="K12" s="114">
        <f t="shared" si="1"/>
        <v>0</v>
      </c>
    </row>
    <row r="13" spans="1:11" s="35" customFormat="1" ht="16.5" customHeight="1">
      <c r="A13" s="111" t="s">
        <v>407</v>
      </c>
      <c r="B13" s="112" t="s">
        <v>408</v>
      </c>
      <c r="C13" s="113" t="s">
        <v>32</v>
      </c>
      <c r="D13" s="114">
        <v>1</v>
      </c>
      <c r="E13" s="110"/>
      <c r="F13" s="115" t="s">
        <v>34</v>
      </c>
      <c r="G13" s="99"/>
      <c r="H13" s="115" t="s">
        <v>34</v>
      </c>
      <c r="I13" s="114">
        <f t="shared" si="0"/>
        <v>0</v>
      </c>
      <c r="J13" s="115" t="s">
        <v>34</v>
      </c>
      <c r="K13" s="114">
        <f t="shared" si="1"/>
        <v>0</v>
      </c>
    </row>
    <row r="14" spans="1:11" s="35" customFormat="1" ht="16.5" customHeight="1">
      <c r="A14" s="111" t="s">
        <v>409</v>
      </c>
      <c r="B14" s="112" t="s">
        <v>410</v>
      </c>
      <c r="C14" s="113" t="s">
        <v>313</v>
      </c>
      <c r="D14" s="114">
        <v>1</v>
      </c>
      <c r="E14" s="110"/>
      <c r="F14" s="115" t="s">
        <v>34</v>
      </c>
      <c r="G14" s="99"/>
      <c r="H14" s="115" t="s">
        <v>34</v>
      </c>
      <c r="I14" s="114">
        <f t="shared" si="0"/>
        <v>0</v>
      </c>
      <c r="J14" s="115" t="s">
        <v>34</v>
      </c>
      <c r="K14" s="114">
        <f t="shared" si="1"/>
        <v>0</v>
      </c>
    </row>
    <row r="15" spans="1:11" s="53" customFormat="1" ht="21" customHeight="1">
      <c r="A15" s="77" t="s">
        <v>411</v>
      </c>
      <c r="B15" s="89" t="s">
        <v>412</v>
      </c>
      <c r="C15" s="93"/>
      <c r="D15" s="94"/>
      <c r="E15" s="91"/>
      <c r="F15" s="95"/>
      <c r="G15" s="96"/>
      <c r="H15" s="97"/>
      <c r="I15" s="96"/>
      <c r="J15" s="97"/>
      <c r="K15" s="96"/>
    </row>
    <row r="16" spans="1:11" s="53" customFormat="1" ht="21" customHeight="1">
      <c r="A16" s="111" t="s">
        <v>413</v>
      </c>
      <c r="B16" s="112" t="s">
        <v>414</v>
      </c>
      <c r="C16" s="113" t="s">
        <v>37</v>
      </c>
      <c r="D16" s="114">
        <v>8.4700000000000006</v>
      </c>
      <c r="E16" s="110"/>
      <c r="F16" s="115" t="s">
        <v>33</v>
      </c>
      <c r="G16" s="99"/>
      <c r="H16" s="115" t="s">
        <v>34</v>
      </c>
      <c r="I16" s="114">
        <f t="shared" ref="I16:I21" si="2">+D16*E16*G16</f>
        <v>0</v>
      </c>
      <c r="J16" s="115" t="s">
        <v>34</v>
      </c>
      <c r="K16" s="114">
        <f t="shared" si="1"/>
        <v>0</v>
      </c>
    </row>
    <row r="17" spans="1:14" s="53" customFormat="1" ht="21" customHeight="1">
      <c r="A17" s="111" t="s">
        <v>415</v>
      </c>
      <c r="B17" s="112" t="s">
        <v>416</v>
      </c>
      <c r="C17" s="113" t="s">
        <v>37</v>
      </c>
      <c r="D17" s="114">
        <v>7.48</v>
      </c>
      <c r="E17" s="110"/>
      <c r="F17" s="115" t="s">
        <v>33</v>
      </c>
      <c r="G17" s="99"/>
      <c r="H17" s="115" t="s">
        <v>34</v>
      </c>
      <c r="I17" s="114">
        <f t="shared" si="2"/>
        <v>0</v>
      </c>
      <c r="J17" s="115" t="s">
        <v>34</v>
      </c>
      <c r="K17" s="114">
        <f t="shared" si="1"/>
        <v>0</v>
      </c>
    </row>
    <row r="18" spans="1:14" s="53" customFormat="1" ht="21" customHeight="1">
      <c r="A18" s="111" t="s">
        <v>417</v>
      </c>
      <c r="B18" s="112" t="s">
        <v>418</v>
      </c>
      <c r="C18" s="113" t="s">
        <v>42</v>
      </c>
      <c r="D18" s="114">
        <v>110</v>
      </c>
      <c r="E18" s="110"/>
      <c r="F18" s="115" t="s">
        <v>33</v>
      </c>
      <c r="G18" s="99"/>
      <c r="H18" s="115" t="s">
        <v>34</v>
      </c>
      <c r="I18" s="114">
        <f t="shared" si="2"/>
        <v>0</v>
      </c>
      <c r="J18" s="115" t="s">
        <v>34</v>
      </c>
      <c r="K18" s="114">
        <f t="shared" si="1"/>
        <v>0</v>
      </c>
    </row>
    <row r="19" spans="1:14" s="84" customFormat="1" ht="21" customHeight="1">
      <c r="A19" s="111" t="s">
        <v>419</v>
      </c>
      <c r="B19" s="112" t="s">
        <v>420</v>
      </c>
      <c r="C19" s="113" t="s">
        <v>32</v>
      </c>
      <c r="D19" s="114">
        <v>6</v>
      </c>
      <c r="E19" s="110"/>
      <c r="F19" s="115" t="s">
        <v>33</v>
      </c>
      <c r="G19" s="99"/>
      <c r="H19" s="115" t="s">
        <v>34</v>
      </c>
      <c r="I19" s="114">
        <f t="shared" si="2"/>
        <v>0</v>
      </c>
      <c r="J19" s="115" t="s">
        <v>34</v>
      </c>
      <c r="K19" s="114">
        <f t="shared" si="1"/>
        <v>0</v>
      </c>
      <c r="L19" s="53"/>
      <c r="M19" s="53"/>
      <c r="N19" s="53"/>
    </row>
    <row r="20" spans="1:14" s="69" customFormat="1" ht="21" customHeight="1">
      <c r="A20" s="111" t="s">
        <v>421</v>
      </c>
      <c r="B20" s="112" t="s">
        <v>422</v>
      </c>
      <c r="C20" s="113" t="s">
        <v>37</v>
      </c>
      <c r="D20" s="114">
        <v>0.9</v>
      </c>
      <c r="E20" s="110"/>
      <c r="F20" s="115" t="s">
        <v>33</v>
      </c>
      <c r="G20" s="99"/>
      <c r="H20" s="115" t="s">
        <v>34</v>
      </c>
      <c r="I20" s="114">
        <f t="shared" si="2"/>
        <v>0</v>
      </c>
      <c r="J20" s="115" t="s">
        <v>34</v>
      </c>
      <c r="K20" s="114">
        <f t="shared" si="1"/>
        <v>0</v>
      </c>
    </row>
    <row r="21" spans="1:14" s="69" customFormat="1" ht="21" customHeight="1">
      <c r="A21" s="111" t="s">
        <v>423</v>
      </c>
      <c r="B21" s="112" t="s">
        <v>424</v>
      </c>
      <c r="C21" s="113" t="s">
        <v>32</v>
      </c>
      <c r="D21" s="114">
        <v>4</v>
      </c>
      <c r="E21" s="110"/>
      <c r="F21" s="115" t="s">
        <v>33</v>
      </c>
      <c r="G21" s="99"/>
      <c r="H21" s="115" t="s">
        <v>34</v>
      </c>
      <c r="I21" s="114">
        <f t="shared" si="2"/>
        <v>0</v>
      </c>
      <c r="J21" s="115" t="s">
        <v>34</v>
      </c>
      <c r="K21" s="114">
        <f t="shared" si="1"/>
        <v>0</v>
      </c>
    </row>
    <row r="22" spans="1:14" s="69" customFormat="1" ht="24" customHeight="1">
      <c r="A22" s="77" t="s">
        <v>425</v>
      </c>
      <c r="B22" s="89" t="s">
        <v>426</v>
      </c>
      <c r="C22" s="93"/>
      <c r="D22" s="94"/>
      <c r="E22" s="91"/>
      <c r="F22" s="95"/>
      <c r="G22" s="96"/>
      <c r="H22" s="97"/>
      <c r="I22" s="96"/>
      <c r="J22" s="97"/>
      <c r="K22" s="96"/>
    </row>
    <row r="23" spans="1:14" s="69" customFormat="1" ht="18" customHeight="1">
      <c r="A23" s="119" t="s">
        <v>427</v>
      </c>
      <c r="B23" s="129" t="s">
        <v>428</v>
      </c>
      <c r="C23" s="120"/>
      <c r="D23" s="121"/>
      <c r="E23" s="122"/>
      <c r="F23" s="123"/>
      <c r="G23" s="124"/>
      <c r="H23" s="123"/>
      <c r="I23" s="124"/>
      <c r="J23" s="123"/>
      <c r="K23" s="124"/>
    </row>
    <row r="24" spans="1:14" s="69" customFormat="1" ht="18.75" customHeight="1">
      <c r="A24" s="111" t="s">
        <v>429</v>
      </c>
      <c r="B24" s="112" t="s">
        <v>430</v>
      </c>
      <c r="C24" s="113" t="s">
        <v>37</v>
      </c>
      <c r="D24" s="114">
        <v>1.68</v>
      </c>
      <c r="E24" s="110"/>
      <c r="F24" s="115" t="s">
        <v>33</v>
      </c>
      <c r="G24" s="99"/>
      <c r="H24" s="115" t="s">
        <v>34</v>
      </c>
      <c r="I24" s="114">
        <f t="shared" ref="I24:I28" si="3">+D24*E24*G24</f>
        <v>0</v>
      </c>
      <c r="J24" s="115" t="s">
        <v>34</v>
      </c>
      <c r="K24" s="114">
        <f t="shared" ref="K24:K28" si="4">+D24*G24</f>
        <v>0</v>
      </c>
    </row>
    <row r="25" spans="1:14" s="69" customFormat="1" ht="18.75" customHeight="1">
      <c r="A25" s="111" t="s">
        <v>431</v>
      </c>
      <c r="B25" s="112" t="s">
        <v>432</v>
      </c>
      <c r="C25" s="113" t="s">
        <v>37</v>
      </c>
      <c r="D25" s="114">
        <v>17.28</v>
      </c>
      <c r="E25" s="110"/>
      <c r="F25" s="115" t="s">
        <v>33</v>
      </c>
      <c r="G25" s="99"/>
      <c r="H25" s="115" t="s">
        <v>34</v>
      </c>
      <c r="I25" s="114">
        <f t="shared" si="3"/>
        <v>0</v>
      </c>
      <c r="J25" s="115" t="s">
        <v>34</v>
      </c>
      <c r="K25" s="114">
        <f t="shared" si="4"/>
        <v>0</v>
      </c>
    </row>
    <row r="26" spans="1:14" s="69" customFormat="1" ht="18.75" customHeight="1">
      <c r="A26" s="111" t="s">
        <v>433</v>
      </c>
      <c r="B26" s="112" t="s">
        <v>434</v>
      </c>
      <c r="C26" s="113" t="s">
        <v>37</v>
      </c>
      <c r="D26" s="114">
        <v>1.59</v>
      </c>
      <c r="E26" s="110"/>
      <c r="F26" s="115" t="s">
        <v>33</v>
      </c>
      <c r="G26" s="99"/>
      <c r="H26" s="115" t="s">
        <v>34</v>
      </c>
      <c r="I26" s="114">
        <f t="shared" si="3"/>
        <v>0</v>
      </c>
      <c r="J26" s="115" t="s">
        <v>34</v>
      </c>
      <c r="K26" s="114">
        <f t="shared" si="4"/>
        <v>0</v>
      </c>
    </row>
    <row r="27" spans="1:14" s="69" customFormat="1" ht="18.75" customHeight="1">
      <c r="A27" s="111" t="s">
        <v>435</v>
      </c>
      <c r="B27" s="112" t="s">
        <v>436</v>
      </c>
      <c r="C27" s="113" t="s">
        <v>37</v>
      </c>
      <c r="D27" s="114">
        <v>4.22</v>
      </c>
      <c r="E27" s="110"/>
      <c r="F27" s="115" t="s">
        <v>33</v>
      </c>
      <c r="G27" s="99"/>
      <c r="H27" s="115" t="s">
        <v>34</v>
      </c>
      <c r="I27" s="114">
        <f t="shared" si="3"/>
        <v>0</v>
      </c>
      <c r="J27" s="115" t="s">
        <v>34</v>
      </c>
      <c r="K27" s="114">
        <f t="shared" si="4"/>
        <v>0</v>
      </c>
    </row>
    <row r="28" spans="1:14" s="69" customFormat="1" ht="18.75" customHeight="1">
      <c r="A28" s="111" t="s">
        <v>437</v>
      </c>
      <c r="B28" s="112" t="s">
        <v>438</v>
      </c>
      <c r="C28" s="113" t="s">
        <v>37</v>
      </c>
      <c r="D28" s="114">
        <v>0.33700000000000002</v>
      </c>
      <c r="E28" s="110"/>
      <c r="F28" s="115" t="s">
        <v>33</v>
      </c>
      <c r="G28" s="99"/>
      <c r="H28" s="115" t="s">
        <v>34</v>
      </c>
      <c r="I28" s="114">
        <f t="shared" si="3"/>
        <v>0</v>
      </c>
      <c r="J28" s="115" t="s">
        <v>34</v>
      </c>
      <c r="K28" s="114">
        <f t="shared" si="4"/>
        <v>0</v>
      </c>
    </row>
    <row r="29" spans="1:14" s="35" customFormat="1" ht="23.25" customHeight="1">
      <c r="A29" s="119" t="s">
        <v>439</v>
      </c>
      <c r="B29" s="129" t="s">
        <v>440</v>
      </c>
      <c r="C29" s="130"/>
      <c r="D29" s="131"/>
      <c r="E29" s="132"/>
      <c r="F29" s="123"/>
      <c r="G29" s="133"/>
      <c r="H29" s="123"/>
      <c r="I29" s="133"/>
      <c r="J29" s="123"/>
      <c r="K29" s="133"/>
    </row>
    <row r="30" spans="1:14" s="35" customFormat="1" ht="23.25" customHeight="1">
      <c r="A30" s="119" t="s">
        <v>441</v>
      </c>
      <c r="B30" s="129" t="s">
        <v>442</v>
      </c>
      <c r="C30" s="130"/>
      <c r="D30" s="131"/>
      <c r="E30" s="132"/>
      <c r="F30" s="123"/>
      <c r="G30" s="133"/>
      <c r="H30" s="123"/>
      <c r="I30" s="133"/>
      <c r="J30" s="123"/>
      <c r="K30" s="133"/>
    </row>
    <row r="31" spans="1:14" s="128" customFormat="1" ht="20.25" customHeight="1">
      <c r="A31" s="111" t="s">
        <v>443</v>
      </c>
      <c r="B31" s="127" t="s">
        <v>444</v>
      </c>
      <c r="C31" s="113" t="s">
        <v>68</v>
      </c>
      <c r="D31" s="114">
        <v>6.16</v>
      </c>
      <c r="E31" s="125"/>
      <c r="F31" s="115" t="s">
        <v>33</v>
      </c>
      <c r="G31" s="126"/>
      <c r="H31" s="115" t="s">
        <v>34</v>
      </c>
      <c r="I31" s="114">
        <f t="shared" ref="I31:I32" si="5">+D31*E31*G31</f>
        <v>0</v>
      </c>
      <c r="J31" s="115" t="s">
        <v>34</v>
      </c>
      <c r="K31" s="114">
        <f t="shared" ref="K31:K32" si="6">+D31*G31</f>
        <v>0</v>
      </c>
    </row>
    <row r="32" spans="1:14" s="128" customFormat="1" ht="20.25" customHeight="1">
      <c r="A32" s="111" t="s">
        <v>445</v>
      </c>
      <c r="B32" s="127" t="s">
        <v>446</v>
      </c>
      <c r="C32" s="113" t="s">
        <v>68</v>
      </c>
      <c r="D32" s="114">
        <v>13.55</v>
      </c>
      <c r="E32" s="125"/>
      <c r="F32" s="115" t="s">
        <v>33</v>
      </c>
      <c r="G32" s="126"/>
      <c r="H32" s="115" t="s">
        <v>34</v>
      </c>
      <c r="I32" s="114">
        <f t="shared" si="5"/>
        <v>0</v>
      </c>
      <c r="J32" s="115" t="s">
        <v>34</v>
      </c>
      <c r="K32" s="114">
        <f t="shared" si="6"/>
        <v>0</v>
      </c>
    </row>
    <row r="33" spans="1:11" s="35" customFormat="1" ht="23.25" customHeight="1">
      <c r="A33" s="77" t="s">
        <v>447</v>
      </c>
      <c r="B33" s="89" t="s">
        <v>448</v>
      </c>
      <c r="C33" s="93"/>
      <c r="D33" s="94"/>
      <c r="E33" s="91"/>
      <c r="F33" s="95"/>
      <c r="G33" s="96"/>
      <c r="H33" s="97"/>
      <c r="I33" s="96"/>
      <c r="J33" s="97"/>
      <c r="K33" s="96"/>
    </row>
    <row r="34" spans="1:11" s="35" customFormat="1" ht="19.5" customHeight="1">
      <c r="A34" s="111" t="s">
        <v>449</v>
      </c>
      <c r="B34" s="127" t="s">
        <v>539</v>
      </c>
      <c r="C34" s="98" t="s">
        <v>42</v>
      </c>
      <c r="D34" s="57">
        <v>133.78</v>
      </c>
      <c r="E34" s="58"/>
      <c r="F34" s="115" t="s">
        <v>33</v>
      </c>
      <c r="G34" s="99"/>
      <c r="H34" s="115" t="s">
        <v>34</v>
      </c>
      <c r="I34" s="114">
        <f t="shared" ref="I34:I36" si="7">+D34*E34*G34</f>
        <v>0</v>
      </c>
      <c r="J34" s="115" t="s">
        <v>34</v>
      </c>
      <c r="K34" s="114">
        <f t="shared" ref="K34:K36" si="8">+D34*G34</f>
        <v>0</v>
      </c>
    </row>
    <row r="35" spans="1:11" s="35" customFormat="1" ht="19.5" customHeight="1">
      <c r="A35" s="111" t="s">
        <v>450</v>
      </c>
      <c r="B35" s="127" t="s">
        <v>540</v>
      </c>
      <c r="C35" s="98" t="s">
        <v>42</v>
      </c>
      <c r="D35" s="57">
        <v>74.98</v>
      </c>
      <c r="E35" s="58"/>
      <c r="F35" s="115" t="s">
        <v>33</v>
      </c>
      <c r="G35" s="99"/>
      <c r="H35" s="115" t="s">
        <v>34</v>
      </c>
      <c r="I35" s="114">
        <f t="shared" si="7"/>
        <v>0</v>
      </c>
      <c r="J35" s="115" t="s">
        <v>34</v>
      </c>
      <c r="K35" s="114">
        <f t="shared" si="8"/>
        <v>0</v>
      </c>
    </row>
    <row r="36" spans="1:11" s="35" customFormat="1" ht="19.5" customHeight="1">
      <c r="A36" s="111" t="s">
        <v>451</v>
      </c>
      <c r="B36" s="127" t="s">
        <v>452</v>
      </c>
      <c r="C36" s="98" t="s">
        <v>32</v>
      </c>
      <c r="D36" s="57">
        <v>1</v>
      </c>
      <c r="E36" s="58"/>
      <c r="F36" s="115" t="s">
        <v>33</v>
      </c>
      <c r="G36" s="99"/>
      <c r="H36" s="115" t="s">
        <v>34</v>
      </c>
      <c r="I36" s="114">
        <f t="shared" si="7"/>
        <v>0</v>
      </c>
      <c r="J36" s="115" t="s">
        <v>34</v>
      </c>
      <c r="K36" s="114">
        <f t="shared" si="8"/>
        <v>0</v>
      </c>
    </row>
    <row r="37" spans="1:11" s="35" customFormat="1" ht="22.5" customHeight="1">
      <c r="A37" s="119" t="s">
        <v>453</v>
      </c>
      <c r="B37" s="129" t="s">
        <v>454</v>
      </c>
      <c r="C37" s="130"/>
      <c r="D37" s="131"/>
      <c r="E37" s="132"/>
      <c r="F37" s="123"/>
      <c r="G37" s="133"/>
      <c r="H37" s="123"/>
      <c r="I37" s="133"/>
      <c r="J37" s="123"/>
      <c r="K37" s="133"/>
    </row>
    <row r="38" spans="1:11" s="35" customFormat="1" ht="21" customHeight="1">
      <c r="A38" s="111" t="s">
        <v>455</v>
      </c>
      <c r="B38" s="127" t="s">
        <v>541</v>
      </c>
      <c r="C38" s="98" t="s">
        <v>42</v>
      </c>
      <c r="D38" s="57">
        <v>104.64</v>
      </c>
      <c r="E38" s="58"/>
      <c r="F38" s="115" t="s">
        <v>33</v>
      </c>
      <c r="G38" s="99"/>
      <c r="H38" s="115" t="s">
        <v>34</v>
      </c>
      <c r="I38" s="114">
        <f t="shared" ref="I38:I40" si="9">+D38*E38*G38</f>
        <v>0</v>
      </c>
      <c r="J38" s="115" t="s">
        <v>34</v>
      </c>
      <c r="K38" s="114">
        <f t="shared" ref="K38:K40" si="10">+D38*G38</f>
        <v>0</v>
      </c>
    </row>
    <row r="39" spans="1:11" s="35" customFormat="1" ht="21" customHeight="1">
      <c r="A39" s="111" t="s">
        <v>456</v>
      </c>
      <c r="B39" s="127" t="s">
        <v>542</v>
      </c>
      <c r="C39" s="98" t="s">
        <v>42</v>
      </c>
      <c r="D39" s="57">
        <v>37.369999999999997</v>
      </c>
      <c r="E39" s="58"/>
      <c r="F39" s="115" t="s">
        <v>33</v>
      </c>
      <c r="G39" s="99"/>
      <c r="H39" s="115" t="s">
        <v>34</v>
      </c>
      <c r="I39" s="114">
        <f t="shared" si="9"/>
        <v>0</v>
      </c>
      <c r="J39" s="115" t="s">
        <v>34</v>
      </c>
      <c r="K39" s="114">
        <f t="shared" si="10"/>
        <v>0</v>
      </c>
    </row>
    <row r="40" spans="1:11" s="35" customFormat="1" ht="21" customHeight="1">
      <c r="A40" s="111" t="s">
        <v>457</v>
      </c>
      <c r="B40" s="127" t="s">
        <v>458</v>
      </c>
      <c r="C40" s="98" t="s">
        <v>42</v>
      </c>
      <c r="D40" s="57">
        <v>265</v>
      </c>
      <c r="E40" s="58"/>
      <c r="F40" s="115" t="s">
        <v>33</v>
      </c>
      <c r="G40" s="99"/>
      <c r="H40" s="115" t="s">
        <v>34</v>
      </c>
      <c r="I40" s="114">
        <f t="shared" si="9"/>
        <v>0</v>
      </c>
      <c r="J40" s="115" t="s">
        <v>34</v>
      </c>
      <c r="K40" s="114">
        <f t="shared" si="10"/>
        <v>0</v>
      </c>
    </row>
    <row r="41" spans="1:11" s="35" customFormat="1" ht="21.75" customHeight="1">
      <c r="A41" s="119" t="s">
        <v>459</v>
      </c>
      <c r="B41" s="129" t="s">
        <v>460</v>
      </c>
      <c r="C41" s="130"/>
      <c r="D41" s="131"/>
      <c r="E41" s="132"/>
      <c r="F41" s="123"/>
      <c r="G41" s="133"/>
      <c r="H41" s="123"/>
      <c r="I41" s="133"/>
      <c r="J41" s="123"/>
      <c r="K41" s="133"/>
    </row>
    <row r="42" spans="1:11" s="35" customFormat="1" ht="18.75" customHeight="1">
      <c r="A42" s="111" t="s">
        <v>461</v>
      </c>
      <c r="B42" s="127" t="s">
        <v>462</v>
      </c>
      <c r="C42" s="98" t="s">
        <v>42</v>
      </c>
      <c r="D42" s="57">
        <v>11.2</v>
      </c>
      <c r="E42" s="58"/>
      <c r="F42" s="115" t="s">
        <v>33</v>
      </c>
      <c r="G42" s="99"/>
      <c r="H42" s="115" t="s">
        <v>34</v>
      </c>
      <c r="I42" s="114">
        <f t="shared" ref="I42:I43" si="11">+D42*E42*G42</f>
        <v>0</v>
      </c>
      <c r="J42" s="115" t="s">
        <v>34</v>
      </c>
      <c r="K42" s="114">
        <f t="shared" ref="K42:K43" si="12">+D42*G42</f>
        <v>0</v>
      </c>
    </row>
    <row r="43" spans="1:11" s="35" customFormat="1" ht="18.75" customHeight="1">
      <c r="A43" s="111" t="s">
        <v>463</v>
      </c>
      <c r="B43" s="127" t="s">
        <v>543</v>
      </c>
      <c r="C43" s="98" t="s">
        <v>42</v>
      </c>
      <c r="D43" s="57">
        <v>42.51</v>
      </c>
      <c r="E43" s="58"/>
      <c r="F43" s="115" t="s">
        <v>33</v>
      </c>
      <c r="G43" s="99"/>
      <c r="H43" s="115" t="s">
        <v>34</v>
      </c>
      <c r="I43" s="114">
        <f t="shared" si="11"/>
        <v>0</v>
      </c>
      <c r="J43" s="115" t="s">
        <v>34</v>
      </c>
      <c r="K43" s="114">
        <f t="shared" si="12"/>
        <v>0</v>
      </c>
    </row>
    <row r="44" spans="1:11" s="35" customFormat="1" ht="22.5" customHeight="1">
      <c r="A44" s="119" t="s">
        <v>464</v>
      </c>
      <c r="B44" s="129" t="s">
        <v>465</v>
      </c>
      <c r="C44" s="130"/>
      <c r="D44" s="131"/>
      <c r="E44" s="132"/>
      <c r="F44" s="123"/>
      <c r="G44" s="133"/>
      <c r="H44" s="123"/>
      <c r="I44" s="133"/>
      <c r="J44" s="123"/>
      <c r="K44" s="133"/>
    </row>
    <row r="45" spans="1:11" s="35" customFormat="1" ht="22.5" customHeight="1">
      <c r="A45" s="111" t="s">
        <v>466</v>
      </c>
      <c r="B45" s="127" t="s">
        <v>467</v>
      </c>
      <c r="C45" s="98" t="s">
        <v>42</v>
      </c>
      <c r="D45" s="57">
        <v>4.4800000000000004</v>
      </c>
      <c r="E45" s="58"/>
      <c r="F45" s="115" t="s">
        <v>33</v>
      </c>
      <c r="G45" s="99"/>
      <c r="H45" s="115" t="s">
        <v>34</v>
      </c>
      <c r="I45" s="114">
        <f t="shared" ref="I45:I46" si="13">+D45*E45*G45</f>
        <v>0</v>
      </c>
      <c r="J45" s="115" t="s">
        <v>34</v>
      </c>
      <c r="K45" s="114">
        <f t="shared" ref="K45:K46" si="14">+D45*G45</f>
        <v>0</v>
      </c>
    </row>
    <row r="46" spans="1:11" s="35" customFormat="1" ht="22.5" customHeight="1">
      <c r="A46" s="111" t="s">
        <v>468</v>
      </c>
      <c r="B46" s="127" t="s">
        <v>544</v>
      </c>
      <c r="C46" s="98" t="s">
        <v>68</v>
      </c>
      <c r="D46" s="57">
        <v>30.49</v>
      </c>
      <c r="E46" s="58"/>
      <c r="F46" s="115" t="s">
        <v>34</v>
      </c>
      <c r="G46" s="99"/>
      <c r="H46" s="115" t="s">
        <v>34</v>
      </c>
      <c r="I46" s="114">
        <f t="shared" si="13"/>
        <v>0</v>
      </c>
      <c r="J46" s="115" t="s">
        <v>34</v>
      </c>
      <c r="K46" s="114">
        <f t="shared" si="14"/>
        <v>0</v>
      </c>
    </row>
    <row r="47" spans="1:11" s="35" customFormat="1" ht="21.75" customHeight="1">
      <c r="A47" s="77" t="s">
        <v>469</v>
      </c>
      <c r="B47" s="89" t="s">
        <v>470</v>
      </c>
      <c r="C47" s="93"/>
      <c r="D47" s="94"/>
      <c r="E47" s="91"/>
      <c r="F47" s="95"/>
      <c r="G47" s="96"/>
      <c r="H47" s="97"/>
      <c r="I47" s="96"/>
      <c r="J47" s="97"/>
      <c r="K47" s="96"/>
    </row>
    <row r="48" spans="1:11" s="35" customFormat="1" ht="18" customHeight="1">
      <c r="A48" s="111" t="s">
        <v>471</v>
      </c>
      <c r="B48" s="127" t="s">
        <v>545</v>
      </c>
      <c r="C48" s="98" t="s">
        <v>42</v>
      </c>
      <c r="D48" s="57">
        <v>427.2</v>
      </c>
      <c r="E48" s="58"/>
      <c r="F48" s="115" t="s">
        <v>33</v>
      </c>
      <c r="G48" s="99"/>
      <c r="H48" s="115" t="s">
        <v>34</v>
      </c>
      <c r="I48" s="114">
        <f t="shared" ref="I48:I49" si="15">+D48*E48*G48</f>
        <v>0</v>
      </c>
      <c r="J48" s="115" t="s">
        <v>34</v>
      </c>
      <c r="K48" s="114">
        <f t="shared" ref="K48:K49" si="16">+D48*G48</f>
        <v>0</v>
      </c>
    </row>
    <row r="49" spans="1:11" s="35" customFormat="1" ht="18" customHeight="1">
      <c r="A49" s="111" t="s">
        <v>472</v>
      </c>
      <c r="B49" s="127" t="s">
        <v>546</v>
      </c>
      <c r="C49" s="98" t="s">
        <v>42</v>
      </c>
      <c r="D49" s="57">
        <v>270.31</v>
      </c>
      <c r="E49" s="58"/>
      <c r="F49" s="115" t="s">
        <v>33</v>
      </c>
      <c r="G49" s="99"/>
      <c r="H49" s="115" t="s">
        <v>34</v>
      </c>
      <c r="I49" s="114">
        <f t="shared" si="15"/>
        <v>0</v>
      </c>
      <c r="J49" s="115" t="s">
        <v>34</v>
      </c>
      <c r="K49" s="114">
        <f t="shared" si="16"/>
        <v>0</v>
      </c>
    </row>
    <row r="50" spans="1:11" s="35" customFormat="1" ht="22.5" customHeight="1">
      <c r="A50" s="77" t="s">
        <v>473</v>
      </c>
      <c r="B50" s="89" t="s">
        <v>474</v>
      </c>
      <c r="C50" s="93"/>
      <c r="D50" s="94"/>
      <c r="E50" s="91"/>
      <c r="F50" s="95"/>
      <c r="G50" s="96"/>
      <c r="H50" s="97"/>
      <c r="I50" s="96"/>
      <c r="J50" s="97"/>
      <c r="K50" s="96"/>
    </row>
    <row r="51" spans="1:11" s="35" customFormat="1" ht="18.75" customHeight="1">
      <c r="A51" s="119" t="s">
        <v>475</v>
      </c>
      <c r="B51" s="129" t="s">
        <v>476</v>
      </c>
      <c r="C51" s="130"/>
      <c r="D51" s="131"/>
      <c r="E51" s="132"/>
      <c r="F51" s="123"/>
      <c r="G51" s="133"/>
      <c r="H51" s="123"/>
      <c r="I51" s="133"/>
      <c r="J51" s="123"/>
      <c r="K51" s="133"/>
    </row>
    <row r="52" spans="1:11" s="35" customFormat="1" ht="15.75" customHeight="1">
      <c r="A52" s="111" t="s">
        <v>477</v>
      </c>
      <c r="B52" s="127" t="s">
        <v>547</v>
      </c>
      <c r="C52" s="98" t="s">
        <v>42</v>
      </c>
      <c r="D52" s="57">
        <v>0.36</v>
      </c>
      <c r="E52" s="58"/>
      <c r="F52" s="115" t="s">
        <v>33</v>
      </c>
      <c r="G52" s="99"/>
      <c r="H52" s="115" t="s">
        <v>34</v>
      </c>
      <c r="I52" s="114">
        <f t="shared" ref="I52:I59" si="17">+D52*E52*G52</f>
        <v>0</v>
      </c>
      <c r="J52" s="115" t="s">
        <v>34</v>
      </c>
      <c r="K52" s="114">
        <f t="shared" ref="K52:K59" si="18">+D52*G52</f>
        <v>0</v>
      </c>
    </row>
    <row r="53" spans="1:11" s="35" customFormat="1" ht="15.75" customHeight="1">
      <c r="A53" s="111" t="s">
        <v>478</v>
      </c>
      <c r="B53" s="127" t="s">
        <v>479</v>
      </c>
      <c r="C53" s="98" t="s">
        <v>32</v>
      </c>
      <c r="D53" s="57">
        <v>1</v>
      </c>
      <c r="E53" s="58"/>
      <c r="F53" s="115" t="s">
        <v>33</v>
      </c>
      <c r="G53" s="99"/>
      <c r="H53" s="115" t="s">
        <v>34</v>
      </c>
      <c r="I53" s="114">
        <f t="shared" si="17"/>
        <v>0</v>
      </c>
      <c r="J53" s="115" t="s">
        <v>34</v>
      </c>
      <c r="K53" s="114">
        <f t="shared" si="18"/>
        <v>0</v>
      </c>
    </row>
    <row r="54" spans="1:11" s="35" customFormat="1" ht="15.75" customHeight="1">
      <c r="A54" s="111" t="s">
        <v>480</v>
      </c>
      <c r="B54" s="127" t="s">
        <v>548</v>
      </c>
      <c r="C54" s="98" t="s">
        <v>42</v>
      </c>
      <c r="D54" s="57">
        <v>2</v>
      </c>
      <c r="E54" s="58"/>
      <c r="F54" s="115" t="s">
        <v>33</v>
      </c>
      <c r="G54" s="99"/>
      <c r="H54" s="115" t="s">
        <v>34</v>
      </c>
      <c r="I54" s="114">
        <f t="shared" si="17"/>
        <v>0</v>
      </c>
      <c r="J54" s="115" t="s">
        <v>34</v>
      </c>
      <c r="K54" s="114">
        <f t="shared" si="18"/>
        <v>0</v>
      </c>
    </row>
    <row r="55" spans="1:11" s="35" customFormat="1" ht="15.75" customHeight="1">
      <c r="A55" s="111" t="s">
        <v>481</v>
      </c>
      <c r="B55" s="127" t="s">
        <v>549</v>
      </c>
      <c r="C55" s="98" t="s">
        <v>32</v>
      </c>
      <c r="D55" s="57">
        <v>1</v>
      </c>
      <c r="E55" s="58"/>
      <c r="F55" s="115" t="s">
        <v>34</v>
      </c>
      <c r="G55" s="99"/>
      <c r="H55" s="115" t="s">
        <v>34</v>
      </c>
      <c r="I55" s="114">
        <f t="shared" si="17"/>
        <v>0</v>
      </c>
      <c r="J55" s="115" t="s">
        <v>34</v>
      </c>
      <c r="K55" s="114">
        <f t="shared" si="18"/>
        <v>0</v>
      </c>
    </row>
    <row r="56" spans="1:11" s="35" customFormat="1" ht="15.75" customHeight="1">
      <c r="A56" s="111" t="s">
        <v>482</v>
      </c>
      <c r="B56" s="127" t="s">
        <v>483</v>
      </c>
      <c r="C56" s="98" t="s">
        <v>42</v>
      </c>
      <c r="D56" s="57">
        <v>3</v>
      </c>
      <c r="E56" s="58"/>
      <c r="F56" s="115" t="s">
        <v>34</v>
      </c>
      <c r="G56" s="99"/>
      <c r="H56" s="115" t="s">
        <v>34</v>
      </c>
      <c r="I56" s="114">
        <f t="shared" si="17"/>
        <v>0</v>
      </c>
      <c r="J56" s="115" t="s">
        <v>34</v>
      </c>
      <c r="K56" s="114">
        <f t="shared" si="18"/>
        <v>0</v>
      </c>
    </row>
    <row r="57" spans="1:11" s="35" customFormat="1" ht="15.75" customHeight="1">
      <c r="A57" s="111" t="s">
        <v>484</v>
      </c>
      <c r="B57" s="127" t="s">
        <v>485</v>
      </c>
      <c r="C57" s="98" t="s">
        <v>42</v>
      </c>
      <c r="D57" s="57">
        <v>1.8</v>
      </c>
      <c r="E57" s="58"/>
      <c r="F57" s="115" t="s">
        <v>34</v>
      </c>
      <c r="G57" s="99"/>
      <c r="H57" s="115" t="s">
        <v>34</v>
      </c>
      <c r="I57" s="114">
        <f t="shared" si="17"/>
        <v>0</v>
      </c>
      <c r="J57" s="115" t="s">
        <v>34</v>
      </c>
      <c r="K57" s="114">
        <f t="shared" si="18"/>
        <v>0</v>
      </c>
    </row>
    <row r="58" spans="1:11" s="35" customFormat="1" ht="15.75" customHeight="1">
      <c r="A58" s="111" t="s">
        <v>486</v>
      </c>
      <c r="B58" s="127" t="s">
        <v>550</v>
      </c>
      <c r="C58" s="98" t="s">
        <v>42</v>
      </c>
      <c r="D58" s="57">
        <v>0.9</v>
      </c>
      <c r="E58" s="58"/>
      <c r="F58" s="115" t="s">
        <v>34</v>
      </c>
      <c r="G58" s="99"/>
      <c r="H58" s="115" t="s">
        <v>34</v>
      </c>
      <c r="I58" s="114">
        <f t="shared" si="17"/>
        <v>0</v>
      </c>
      <c r="J58" s="115" t="s">
        <v>34</v>
      </c>
      <c r="K58" s="114">
        <f t="shared" si="18"/>
        <v>0</v>
      </c>
    </row>
    <row r="59" spans="1:11" s="35" customFormat="1" ht="15.75" customHeight="1">
      <c r="A59" s="111" t="s">
        <v>487</v>
      </c>
      <c r="B59" s="127" t="s">
        <v>551</v>
      </c>
      <c r="C59" s="98" t="s">
        <v>42</v>
      </c>
      <c r="D59" s="57">
        <v>2.25</v>
      </c>
      <c r="E59" s="58"/>
      <c r="F59" s="115" t="s">
        <v>34</v>
      </c>
      <c r="G59" s="99"/>
      <c r="H59" s="115" t="s">
        <v>34</v>
      </c>
      <c r="I59" s="114">
        <f t="shared" si="17"/>
        <v>0</v>
      </c>
      <c r="J59" s="115" t="s">
        <v>34</v>
      </c>
      <c r="K59" s="114">
        <f t="shared" si="18"/>
        <v>0</v>
      </c>
    </row>
    <row r="60" spans="1:11" s="35" customFormat="1" ht="15.75" customHeight="1">
      <c r="A60" s="119" t="s">
        <v>488</v>
      </c>
      <c r="B60" s="129" t="s">
        <v>489</v>
      </c>
      <c r="C60" s="130"/>
      <c r="D60" s="131"/>
      <c r="E60" s="132"/>
      <c r="F60" s="123"/>
      <c r="G60" s="133"/>
      <c r="H60" s="123"/>
      <c r="I60" s="133"/>
      <c r="J60" s="123"/>
      <c r="K60" s="133"/>
    </row>
    <row r="61" spans="1:11" s="35" customFormat="1" ht="15.75" customHeight="1">
      <c r="A61" s="111" t="s">
        <v>490</v>
      </c>
      <c r="B61" s="127" t="s">
        <v>552</v>
      </c>
      <c r="C61" s="98" t="s">
        <v>32</v>
      </c>
      <c r="D61" s="57">
        <v>6</v>
      </c>
      <c r="E61" s="58"/>
      <c r="F61" s="115" t="s">
        <v>34</v>
      </c>
      <c r="G61" s="99"/>
      <c r="H61" s="115" t="s">
        <v>34</v>
      </c>
      <c r="I61" s="114">
        <f t="shared" ref="I61:I66" si="19">+D61*E61*G61</f>
        <v>0</v>
      </c>
      <c r="J61" s="115" t="s">
        <v>34</v>
      </c>
      <c r="K61" s="114">
        <f t="shared" ref="K61:K66" si="20">+D61*G61</f>
        <v>0</v>
      </c>
    </row>
    <row r="62" spans="1:11" s="35" customFormat="1" ht="15.75" customHeight="1">
      <c r="A62" s="111" t="s">
        <v>491</v>
      </c>
      <c r="B62" s="127" t="s">
        <v>553</v>
      </c>
      <c r="C62" s="98" t="s">
        <v>32</v>
      </c>
      <c r="D62" s="57">
        <v>1</v>
      </c>
      <c r="E62" s="58"/>
      <c r="F62" s="115" t="s">
        <v>34</v>
      </c>
      <c r="G62" s="99"/>
      <c r="H62" s="115" t="s">
        <v>34</v>
      </c>
      <c r="I62" s="114">
        <f t="shared" si="19"/>
        <v>0</v>
      </c>
      <c r="J62" s="115" t="s">
        <v>34</v>
      </c>
      <c r="K62" s="114">
        <f t="shared" si="20"/>
        <v>0</v>
      </c>
    </row>
    <row r="63" spans="1:11" s="35" customFormat="1" ht="15.75" customHeight="1">
      <c r="A63" s="111" t="s">
        <v>492</v>
      </c>
      <c r="B63" s="127" t="s">
        <v>493</v>
      </c>
      <c r="C63" s="98" t="s">
        <v>32</v>
      </c>
      <c r="D63" s="57">
        <v>2</v>
      </c>
      <c r="E63" s="58"/>
      <c r="F63" s="115" t="s">
        <v>34</v>
      </c>
      <c r="G63" s="99"/>
      <c r="H63" s="115" t="s">
        <v>34</v>
      </c>
      <c r="I63" s="114">
        <f t="shared" si="19"/>
        <v>0</v>
      </c>
      <c r="J63" s="115" t="s">
        <v>34</v>
      </c>
      <c r="K63" s="114">
        <f t="shared" si="20"/>
        <v>0</v>
      </c>
    </row>
    <row r="64" spans="1:11" s="35" customFormat="1" ht="15.75" customHeight="1">
      <c r="A64" s="111" t="s">
        <v>494</v>
      </c>
      <c r="B64" s="127" t="s">
        <v>495</v>
      </c>
      <c r="C64" s="98" t="s">
        <v>32</v>
      </c>
      <c r="D64" s="57">
        <v>5</v>
      </c>
      <c r="E64" s="58"/>
      <c r="F64" s="115" t="s">
        <v>34</v>
      </c>
      <c r="G64" s="99"/>
      <c r="H64" s="115" t="s">
        <v>34</v>
      </c>
      <c r="I64" s="114">
        <f t="shared" si="19"/>
        <v>0</v>
      </c>
      <c r="J64" s="115" t="s">
        <v>34</v>
      </c>
      <c r="K64" s="114">
        <f t="shared" si="20"/>
        <v>0</v>
      </c>
    </row>
    <row r="65" spans="1:11" s="35" customFormat="1" ht="15.75" customHeight="1">
      <c r="A65" s="111" t="s">
        <v>496</v>
      </c>
      <c r="B65" s="127" t="s">
        <v>554</v>
      </c>
      <c r="C65" s="98" t="s">
        <v>32</v>
      </c>
      <c r="D65" s="57">
        <v>6</v>
      </c>
      <c r="E65" s="58"/>
      <c r="F65" s="115" t="s">
        <v>34</v>
      </c>
      <c r="G65" s="99"/>
      <c r="H65" s="115" t="s">
        <v>34</v>
      </c>
      <c r="I65" s="114">
        <f t="shared" si="19"/>
        <v>0</v>
      </c>
      <c r="J65" s="115" t="s">
        <v>34</v>
      </c>
      <c r="K65" s="114">
        <f t="shared" si="20"/>
        <v>0</v>
      </c>
    </row>
    <row r="66" spans="1:11" s="35" customFormat="1" ht="15.75" customHeight="1">
      <c r="A66" s="111" t="s">
        <v>497</v>
      </c>
      <c r="B66" s="127" t="s">
        <v>555</v>
      </c>
      <c r="C66" s="98" t="s">
        <v>32</v>
      </c>
      <c r="D66" s="57">
        <v>1</v>
      </c>
      <c r="E66" s="58"/>
      <c r="F66" s="115" t="s">
        <v>34</v>
      </c>
      <c r="G66" s="99"/>
      <c r="H66" s="115" t="s">
        <v>34</v>
      </c>
      <c r="I66" s="114">
        <f t="shared" si="19"/>
        <v>0</v>
      </c>
      <c r="J66" s="115" t="s">
        <v>34</v>
      </c>
      <c r="K66" s="114">
        <f t="shared" si="20"/>
        <v>0</v>
      </c>
    </row>
    <row r="67" spans="1:11" s="35" customFormat="1" ht="15.75" customHeight="1">
      <c r="A67" s="119" t="s">
        <v>498</v>
      </c>
      <c r="B67" s="129" t="s">
        <v>499</v>
      </c>
      <c r="C67" s="130"/>
      <c r="D67" s="131"/>
      <c r="E67" s="132"/>
      <c r="F67" s="123"/>
      <c r="G67" s="133"/>
      <c r="H67" s="123"/>
      <c r="I67" s="133"/>
      <c r="J67" s="123"/>
      <c r="K67" s="133"/>
    </row>
    <row r="68" spans="1:11" s="35" customFormat="1" ht="15.75" customHeight="1">
      <c r="A68" s="111" t="s">
        <v>500</v>
      </c>
      <c r="B68" s="127" t="s">
        <v>501</v>
      </c>
      <c r="C68" s="98" t="s">
        <v>32</v>
      </c>
      <c r="D68" s="57">
        <v>1</v>
      </c>
      <c r="E68" s="58"/>
      <c r="F68" s="115" t="s">
        <v>34</v>
      </c>
      <c r="G68" s="99"/>
      <c r="H68" s="115" t="s">
        <v>34</v>
      </c>
      <c r="I68" s="114">
        <f t="shared" ref="I68:I69" si="21">+D68*E68*G68</f>
        <v>0</v>
      </c>
      <c r="J68" s="115" t="s">
        <v>34</v>
      </c>
      <c r="K68" s="114">
        <f t="shared" ref="K68:K69" si="22">+D68*G68</f>
        <v>0</v>
      </c>
    </row>
    <row r="69" spans="1:11" s="35" customFormat="1" ht="15.75" customHeight="1">
      <c r="A69" s="111" t="s">
        <v>502</v>
      </c>
      <c r="B69" s="127" t="s">
        <v>503</v>
      </c>
      <c r="C69" s="98" t="s">
        <v>32</v>
      </c>
      <c r="D69" s="57">
        <v>2</v>
      </c>
      <c r="E69" s="58"/>
      <c r="F69" s="115" t="s">
        <v>34</v>
      </c>
      <c r="G69" s="99"/>
      <c r="H69" s="115" t="s">
        <v>34</v>
      </c>
      <c r="I69" s="114">
        <f t="shared" si="21"/>
        <v>0</v>
      </c>
      <c r="J69" s="115" t="s">
        <v>34</v>
      </c>
      <c r="K69" s="114">
        <f t="shared" si="22"/>
        <v>0</v>
      </c>
    </row>
    <row r="70" spans="1:11" s="35" customFormat="1" ht="17.25" customHeight="1">
      <c r="A70" s="77" t="s">
        <v>504</v>
      </c>
      <c r="B70" s="89" t="s">
        <v>505</v>
      </c>
      <c r="C70" s="93"/>
      <c r="D70" s="94"/>
      <c r="E70" s="91"/>
      <c r="F70" s="95"/>
      <c r="G70" s="96"/>
      <c r="H70" s="97"/>
      <c r="I70" s="96"/>
      <c r="J70" s="97"/>
      <c r="K70" s="96"/>
    </row>
    <row r="71" spans="1:11" s="35" customFormat="1" ht="15.75" customHeight="1">
      <c r="A71" s="111" t="s">
        <v>506</v>
      </c>
      <c r="B71" s="112" t="s">
        <v>507</v>
      </c>
      <c r="C71" s="113" t="s">
        <v>42</v>
      </c>
      <c r="D71" s="114">
        <v>179.24</v>
      </c>
      <c r="E71" s="134"/>
      <c r="F71" s="115" t="s">
        <v>34</v>
      </c>
      <c r="G71" s="99"/>
      <c r="H71" s="115" t="s">
        <v>34</v>
      </c>
      <c r="I71" s="114">
        <f>+D71*E71*G71</f>
        <v>0</v>
      </c>
      <c r="J71" s="115" t="s">
        <v>34</v>
      </c>
      <c r="K71" s="114">
        <f t="shared" ref="K71" si="23">+D71*G71</f>
        <v>0</v>
      </c>
    </row>
    <row r="72" spans="1:11" s="35" customFormat="1" ht="20.25" customHeight="1">
      <c r="A72" s="77" t="s">
        <v>508</v>
      </c>
      <c r="B72" s="89" t="s">
        <v>381</v>
      </c>
      <c r="C72" s="93"/>
      <c r="D72" s="94"/>
      <c r="E72" s="91"/>
      <c r="F72" s="95"/>
      <c r="G72" s="96"/>
      <c r="H72" s="97"/>
      <c r="I72" s="96"/>
      <c r="J72" s="97"/>
      <c r="K72" s="96"/>
    </row>
    <row r="73" spans="1:11" s="35" customFormat="1" ht="24.75" customHeight="1">
      <c r="A73" s="111" t="s">
        <v>509</v>
      </c>
      <c r="B73" s="112" t="s">
        <v>510</v>
      </c>
      <c r="C73" s="113" t="s">
        <v>32</v>
      </c>
      <c r="D73" s="114">
        <v>1</v>
      </c>
      <c r="E73" s="134"/>
      <c r="F73" s="115" t="s">
        <v>34</v>
      </c>
      <c r="G73" s="99"/>
      <c r="H73" s="115" t="s">
        <v>34</v>
      </c>
      <c r="I73" s="114">
        <f t="shared" ref="I73:I75" si="24">+D73*E73*G73</f>
        <v>0</v>
      </c>
      <c r="J73" s="115" t="s">
        <v>34</v>
      </c>
      <c r="K73" s="114">
        <f t="shared" ref="K73:K75" si="25">+D73*G73</f>
        <v>0</v>
      </c>
    </row>
    <row r="74" spans="1:11" s="35" customFormat="1" ht="24.75" customHeight="1">
      <c r="A74" s="111" t="s">
        <v>511</v>
      </c>
      <c r="B74" s="112" t="s">
        <v>512</v>
      </c>
      <c r="C74" s="113" t="s">
        <v>32</v>
      </c>
      <c r="D74" s="114">
        <v>4</v>
      </c>
      <c r="E74" s="134"/>
      <c r="F74" s="115" t="s">
        <v>34</v>
      </c>
      <c r="G74" s="99"/>
      <c r="H74" s="115" t="s">
        <v>34</v>
      </c>
      <c r="I74" s="114">
        <f t="shared" si="24"/>
        <v>0</v>
      </c>
      <c r="J74" s="115" t="s">
        <v>34</v>
      </c>
      <c r="K74" s="114">
        <f t="shared" si="25"/>
        <v>0</v>
      </c>
    </row>
    <row r="75" spans="1:11" s="35" customFormat="1" ht="24.75" customHeight="1">
      <c r="A75" s="111" t="s">
        <v>513</v>
      </c>
      <c r="B75" s="112" t="s">
        <v>514</v>
      </c>
      <c r="C75" s="113" t="s">
        <v>32</v>
      </c>
      <c r="D75" s="114">
        <v>1</v>
      </c>
      <c r="E75" s="134"/>
      <c r="F75" s="115" t="s">
        <v>34</v>
      </c>
      <c r="G75" s="99"/>
      <c r="H75" s="115" t="s">
        <v>34</v>
      </c>
      <c r="I75" s="114">
        <f t="shared" si="24"/>
        <v>0</v>
      </c>
      <c r="J75" s="115" t="s">
        <v>34</v>
      </c>
      <c r="K75" s="114">
        <f t="shared" si="25"/>
        <v>0</v>
      </c>
    </row>
    <row r="76" spans="1:11" s="35" customFormat="1" ht="15" customHeight="1">
      <c r="A76" s="119" t="s">
        <v>515</v>
      </c>
      <c r="B76" s="129" t="s">
        <v>516</v>
      </c>
      <c r="C76" s="130"/>
      <c r="D76" s="131"/>
      <c r="E76" s="132"/>
      <c r="F76" s="123"/>
      <c r="G76" s="133"/>
      <c r="H76" s="123"/>
      <c r="I76" s="133"/>
      <c r="J76" s="123"/>
      <c r="K76" s="133"/>
    </row>
    <row r="77" spans="1:11" s="35" customFormat="1" ht="16.5" customHeight="1">
      <c r="A77" s="111" t="s">
        <v>517</v>
      </c>
      <c r="B77" s="112" t="s">
        <v>518</v>
      </c>
      <c r="C77" s="113" t="s">
        <v>32</v>
      </c>
      <c r="D77" s="114">
        <v>1</v>
      </c>
      <c r="E77" s="134"/>
      <c r="F77" s="115" t="s">
        <v>34</v>
      </c>
      <c r="G77" s="99"/>
      <c r="H77" s="115" t="s">
        <v>34</v>
      </c>
      <c r="I77" s="114">
        <f>+D77*E77*G77</f>
        <v>0</v>
      </c>
      <c r="J77" s="115" t="s">
        <v>34</v>
      </c>
      <c r="K77" s="114">
        <f t="shared" ref="K77" si="26">+D77*G77</f>
        <v>0</v>
      </c>
    </row>
    <row r="78" spans="1:11" s="35" customFormat="1" ht="16.5" customHeight="1">
      <c r="A78" s="77" t="s">
        <v>519</v>
      </c>
      <c r="B78" s="89" t="s">
        <v>556</v>
      </c>
      <c r="C78" s="93"/>
      <c r="D78" s="94"/>
      <c r="E78" s="91"/>
      <c r="F78" s="95"/>
      <c r="G78" s="96"/>
      <c r="H78" s="97"/>
      <c r="I78" s="96"/>
      <c r="J78" s="97"/>
      <c r="K78" s="96"/>
    </row>
    <row r="79" spans="1:11" s="35" customFormat="1" ht="16.5" customHeight="1">
      <c r="A79" s="111" t="s">
        <v>520</v>
      </c>
      <c r="B79" s="112" t="s">
        <v>521</v>
      </c>
      <c r="C79" s="113" t="s">
        <v>32</v>
      </c>
      <c r="D79" s="114">
        <v>16</v>
      </c>
      <c r="E79" s="134"/>
      <c r="F79" s="115" t="s">
        <v>34</v>
      </c>
      <c r="G79" s="99"/>
      <c r="H79" s="115" t="s">
        <v>34</v>
      </c>
      <c r="I79" s="114">
        <f t="shared" ref="I79:I81" si="27">+D79*E79*G79</f>
        <v>0</v>
      </c>
      <c r="J79" s="115" t="s">
        <v>34</v>
      </c>
      <c r="K79" s="114">
        <f t="shared" ref="K79:K81" si="28">+D79*G79</f>
        <v>0</v>
      </c>
    </row>
    <row r="80" spans="1:11" s="35" customFormat="1" ht="16.5" customHeight="1">
      <c r="A80" s="111" t="s">
        <v>522</v>
      </c>
      <c r="B80" s="112" t="s">
        <v>523</v>
      </c>
      <c r="C80" s="113" t="s">
        <v>32</v>
      </c>
      <c r="D80" s="114">
        <v>3</v>
      </c>
      <c r="E80" s="134"/>
      <c r="F80" s="115" t="s">
        <v>34</v>
      </c>
      <c r="G80" s="99"/>
      <c r="H80" s="115" t="s">
        <v>34</v>
      </c>
      <c r="I80" s="114">
        <f t="shared" si="27"/>
        <v>0</v>
      </c>
      <c r="J80" s="115" t="s">
        <v>34</v>
      </c>
      <c r="K80" s="114">
        <f t="shared" si="28"/>
        <v>0</v>
      </c>
    </row>
    <row r="81" spans="1:12" s="35" customFormat="1" ht="16.5" customHeight="1">
      <c r="A81" s="111" t="s">
        <v>524</v>
      </c>
      <c r="B81" s="112" t="s">
        <v>525</v>
      </c>
      <c r="C81" s="113" t="s">
        <v>32</v>
      </c>
      <c r="D81" s="114">
        <v>13</v>
      </c>
      <c r="E81" s="134"/>
      <c r="F81" s="115" t="s">
        <v>34</v>
      </c>
      <c r="G81" s="99"/>
      <c r="H81" s="115" t="s">
        <v>34</v>
      </c>
      <c r="I81" s="114">
        <f t="shared" si="27"/>
        <v>0</v>
      </c>
      <c r="J81" s="115" t="s">
        <v>34</v>
      </c>
      <c r="K81" s="114">
        <f t="shared" si="28"/>
        <v>0</v>
      </c>
    </row>
    <row r="82" spans="1:12" s="35" customFormat="1" ht="15.75" customHeight="1">
      <c r="A82" s="77" t="s">
        <v>526</v>
      </c>
      <c r="B82" s="89" t="s">
        <v>557</v>
      </c>
      <c r="C82" s="93"/>
      <c r="D82" s="94"/>
      <c r="E82" s="91"/>
      <c r="F82" s="95"/>
      <c r="G82" s="96"/>
      <c r="H82" s="97"/>
      <c r="I82" s="96"/>
      <c r="J82" s="97"/>
      <c r="K82" s="96"/>
    </row>
    <row r="83" spans="1:12" s="35" customFormat="1" ht="15.75" customHeight="1">
      <c r="A83" s="111" t="s">
        <v>527</v>
      </c>
      <c r="B83" s="112" t="s">
        <v>528</v>
      </c>
      <c r="C83" s="113" t="s">
        <v>42</v>
      </c>
      <c r="D83" s="114">
        <v>24.12</v>
      </c>
      <c r="E83" s="134"/>
      <c r="F83" s="115" t="s">
        <v>34</v>
      </c>
      <c r="G83" s="99"/>
      <c r="H83" s="115" t="s">
        <v>34</v>
      </c>
      <c r="I83" s="114">
        <f>+D83*E83*G83</f>
        <v>0</v>
      </c>
      <c r="J83" s="115" t="s">
        <v>34</v>
      </c>
      <c r="K83" s="114">
        <f t="shared" ref="K83" si="29">+D83*G83</f>
        <v>0</v>
      </c>
    </row>
    <row r="84" spans="1:12" s="35" customFormat="1" ht="15.75" customHeight="1">
      <c r="A84" s="77" t="s">
        <v>529</v>
      </c>
      <c r="B84" s="89" t="s">
        <v>530</v>
      </c>
      <c r="C84" s="93"/>
      <c r="D84" s="94"/>
      <c r="E84" s="91"/>
      <c r="F84" s="95"/>
      <c r="G84" s="96"/>
      <c r="H84" s="97"/>
      <c r="I84" s="96"/>
      <c r="J84" s="97"/>
      <c r="K84" s="96"/>
    </row>
    <row r="85" spans="1:12" s="35" customFormat="1" ht="15.75" customHeight="1">
      <c r="A85" s="111" t="s">
        <v>531</v>
      </c>
      <c r="B85" s="112" t="s">
        <v>532</v>
      </c>
      <c r="C85" s="113" t="s">
        <v>42</v>
      </c>
      <c r="D85" s="114">
        <v>1.8</v>
      </c>
      <c r="E85" s="134"/>
      <c r="F85" s="115" t="s">
        <v>34</v>
      </c>
      <c r="G85" s="99"/>
      <c r="H85" s="115" t="s">
        <v>34</v>
      </c>
      <c r="I85" s="114">
        <f t="shared" ref="I85:I86" si="30">+D85*E85*G85</f>
        <v>0</v>
      </c>
      <c r="J85" s="115" t="s">
        <v>34</v>
      </c>
      <c r="K85" s="114">
        <f t="shared" ref="K85:K86" si="31">+D85*G85</f>
        <v>0</v>
      </c>
    </row>
    <row r="86" spans="1:12" s="35" customFormat="1" ht="15.75" customHeight="1">
      <c r="A86" s="111" t="s">
        <v>533</v>
      </c>
      <c r="B86" s="112" t="s">
        <v>534</v>
      </c>
      <c r="C86" s="113" t="s">
        <v>42</v>
      </c>
      <c r="D86" s="114">
        <v>0.45</v>
      </c>
      <c r="E86" s="134"/>
      <c r="F86" s="115" t="s">
        <v>34</v>
      </c>
      <c r="G86" s="99"/>
      <c r="H86" s="115" t="s">
        <v>34</v>
      </c>
      <c r="I86" s="114">
        <f t="shared" si="30"/>
        <v>0</v>
      </c>
      <c r="J86" s="115" t="s">
        <v>34</v>
      </c>
      <c r="K86" s="114">
        <f t="shared" si="31"/>
        <v>0</v>
      </c>
    </row>
    <row r="87" spans="1:12" s="35" customFormat="1" ht="15.75" customHeight="1">
      <c r="A87" s="77" t="s">
        <v>535</v>
      </c>
      <c r="B87" s="89" t="s">
        <v>398</v>
      </c>
      <c r="C87" s="93"/>
      <c r="D87" s="94"/>
      <c r="E87" s="91"/>
      <c r="F87" s="95"/>
      <c r="G87" s="96"/>
      <c r="H87" s="97"/>
      <c r="I87" s="96"/>
      <c r="J87" s="97"/>
      <c r="K87" s="96"/>
    </row>
    <row r="88" spans="1:12" s="35" customFormat="1" ht="15.75" customHeight="1">
      <c r="A88" s="111" t="s">
        <v>536</v>
      </c>
      <c r="B88" s="112" t="s">
        <v>537</v>
      </c>
      <c r="C88" s="113" t="s">
        <v>313</v>
      </c>
      <c r="D88" s="114">
        <v>1</v>
      </c>
      <c r="E88" s="134"/>
      <c r="F88" s="115" t="s">
        <v>34</v>
      </c>
      <c r="G88" s="99"/>
      <c r="H88" s="115" t="s">
        <v>34</v>
      </c>
      <c r="I88" s="114">
        <f>+D88*E88*G88</f>
        <v>0</v>
      </c>
      <c r="J88" s="115" t="s">
        <v>34</v>
      </c>
      <c r="K88" s="114">
        <f t="shared" ref="K88" si="32">+D88*G88</f>
        <v>0</v>
      </c>
    </row>
    <row r="89" spans="1:12" s="35" customFormat="1">
      <c r="C89" s="64"/>
      <c r="D89" s="65"/>
      <c r="E89" s="64"/>
      <c r="F89" s="66"/>
      <c r="G89" s="67"/>
      <c r="H89" s="64"/>
      <c r="I89" s="114">
        <f>+SUM(I10:I88)</f>
        <v>0</v>
      </c>
      <c r="J89" s="64"/>
      <c r="K89" s="105"/>
      <c r="L89" s="34"/>
    </row>
    <row r="90" spans="1:12" s="35" customFormat="1">
      <c r="C90" s="64"/>
      <c r="D90" s="65"/>
      <c r="E90" s="64"/>
      <c r="F90" s="66"/>
      <c r="G90" s="67"/>
      <c r="H90" s="64"/>
      <c r="I90" s="106"/>
      <c r="J90" s="64"/>
      <c r="K90" s="105"/>
      <c r="L90" s="34"/>
    </row>
    <row r="91" spans="1:12" s="35" customFormat="1" ht="16.149999999999999" customHeight="1">
      <c r="C91" s="64"/>
      <c r="D91" s="69"/>
      <c r="E91" s="69"/>
      <c r="F91" s="66"/>
      <c r="I91" s="107" t="s">
        <v>89</v>
      </c>
      <c r="J91" s="66" t="s">
        <v>34</v>
      </c>
      <c r="K91" s="108">
        <f>SUM(K10:K88)</f>
        <v>0</v>
      </c>
      <c r="L91" s="34"/>
    </row>
    <row r="92" spans="1:12" s="35" customFormat="1" ht="16.149999999999999" customHeight="1">
      <c r="C92" s="64"/>
      <c r="D92" s="69"/>
      <c r="E92" s="69"/>
      <c r="F92" s="66"/>
      <c r="I92" s="107" t="s">
        <v>6</v>
      </c>
      <c r="J92" s="66" t="s">
        <v>34</v>
      </c>
      <c r="K92" s="108">
        <f>+K91*C93</f>
        <v>0</v>
      </c>
      <c r="L92" s="34"/>
    </row>
    <row r="93" spans="1:12" s="35" customFormat="1" ht="16.149999999999999" customHeight="1">
      <c r="B93" s="71" t="s">
        <v>90</v>
      </c>
      <c r="C93" s="72">
        <v>0.1</v>
      </c>
      <c r="D93" s="69"/>
      <c r="E93" s="69"/>
      <c r="F93" s="66"/>
      <c r="I93" s="107" t="s">
        <v>7</v>
      </c>
      <c r="J93" s="66" t="s">
        <v>34</v>
      </c>
      <c r="K93" s="108">
        <f>(K91+K92)*C94</f>
        <v>0</v>
      </c>
      <c r="L93" s="34"/>
    </row>
    <row r="94" spans="1:12" s="35" customFormat="1" ht="16.149999999999999" customHeight="1">
      <c r="B94" s="71" t="s">
        <v>91</v>
      </c>
      <c r="C94" s="72">
        <v>0.22</v>
      </c>
      <c r="D94" s="69"/>
      <c r="E94" s="69"/>
      <c r="F94" s="66"/>
      <c r="I94" s="107" t="s">
        <v>92</v>
      </c>
      <c r="J94" s="66" t="s">
        <v>34</v>
      </c>
      <c r="K94" s="108">
        <f>K93+K91+K92</f>
        <v>0</v>
      </c>
      <c r="L94" s="34"/>
    </row>
    <row r="95" spans="1:12" s="35" customFormat="1" ht="16.149999999999999" customHeight="1">
      <c r="B95" s="71" t="s">
        <v>93</v>
      </c>
      <c r="C95" s="73">
        <v>0.71799999999999997</v>
      </c>
      <c r="D95" s="69"/>
      <c r="E95" s="69"/>
      <c r="F95" s="66"/>
      <c r="I95" s="107" t="s">
        <v>94</v>
      </c>
      <c r="J95" s="66" t="s">
        <v>34</v>
      </c>
      <c r="K95" s="108">
        <f>I89*(1+C93)*C95</f>
        <v>0</v>
      </c>
      <c r="L95" s="34"/>
    </row>
    <row r="96" spans="1:12" s="35" customFormat="1" ht="21" customHeight="1">
      <c r="C96" s="41"/>
      <c r="F96" s="74"/>
      <c r="G96" s="200" t="s">
        <v>95</v>
      </c>
      <c r="H96" s="200"/>
      <c r="I96" s="200"/>
      <c r="J96" s="75" t="s">
        <v>34</v>
      </c>
      <c r="K96" s="109">
        <f>+K94</f>
        <v>0</v>
      </c>
      <c r="L96" s="34"/>
    </row>
    <row r="97" spans="3:12" s="35" customFormat="1" ht="18" customHeight="1">
      <c r="C97" s="41"/>
      <c r="F97" s="74"/>
      <c r="G97" s="200" t="s">
        <v>96</v>
      </c>
      <c r="H97" s="200"/>
      <c r="I97" s="200"/>
      <c r="J97" s="75" t="s">
        <v>34</v>
      </c>
      <c r="K97" s="109">
        <f>+K94+K95</f>
        <v>0</v>
      </c>
      <c r="L97" s="34"/>
    </row>
  </sheetData>
  <mergeCells count="13">
    <mergeCell ref="G97:I97"/>
    <mergeCell ref="A5:K5"/>
    <mergeCell ref="A7:K7"/>
    <mergeCell ref="F8:G8"/>
    <mergeCell ref="H8:I8"/>
    <mergeCell ref="J8:K8"/>
    <mergeCell ref="G96:I96"/>
    <mergeCell ref="E4:F4"/>
    <mergeCell ref="A1:G2"/>
    <mergeCell ref="H1:K3"/>
    <mergeCell ref="A3:B3"/>
    <mergeCell ref="C3:D3"/>
    <mergeCell ref="E3:G3"/>
  </mergeCells>
  <pageMargins left="0" right="0" top="0.39370078740157483" bottom="0.39370078740157483" header="0" footer="0"/>
  <pageSetup fitToWidth="0" fitToHeight="0" pageOrder="overThenDown" orientation="portrait" horizontalDpi="0" verticalDpi="0" r:id="rId1"/>
  <headerFooter>
    <oddHeader>&amp;C&amp;A</oddHead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1338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FORMULARIO 3</vt:lpstr>
      <vt:lpstr>Cuadro Resumen</vt:lpstr>
      <vt:lpstr>01 - Espacio Integrado Malvin N</vt:lpstr>
      <vt:lpstr>02 - Acondicionamiento Pasaje P</vt:lpstr>
      <vt:lpstr>03 - Las Duranas </vt:lpstr>
      <vt:lpstr>04 - Galpón de Corrales</vt:lpstr>
      <vt:lpstr>05 - Club Arapey Mendoza </vt:lpstr>
      <vt:lpstr>'FORMULARIO 3'!Área_de_impresión</vt:lpstr>
      <vt:lpstr>'Cuadro Resumen'!Excel_BuiltIn_Print_Area</vt:lpstr>
      <vt:lpstr>'Cuadro Resumen'!Excel_BuiltIn_Print_Titles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cp:revision>123</cp:revision>
  <dcterms:created xsi:type="dcterms:W3CDTF">2023-07-22T23:51:16Z</dcterms:created>
  <dcterms:modified xsi:type="dcterms:W3CDTF">2023-08-01T20:16:01Z</dcterms:modified>
</cp:coreProperties>
</file>